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EA58348B-3F37-4C8B-AC06-28FC99FBAFE0}" xr6:coauthVersionLast="47" xr6:coauthVersionMax="47" xr10:uidLastSave="{00000000-0000-0000-0000-000000000000}"/>
  <bookViews>
    <workbookView xWindow="2730" yWindow="1215" windowWidth="17625" windowHeight="14985" xr2:uid="{1D4F1560-BF83-4530-8FE6-675B8D365C7C}"/>
  </bookViews>
  <sheets>
    <sheet name="79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96" i="1" l="1"/>
  <c r="M96" i="1"/>
  <c r="L96" i="1"/>
  <c r="K96" i="1"/>
  <c r="J96" i="1"/>
  <c r="C4" i="1"/>
  <c r="B4" i="1"/>
</calcChain>
</file>

<file path=xl/sharedStrings.xml><?xml version="1.0" encoding="utf-8"?>
<sst xmlns="http://schemas.openxmlformats.org/spreadsheetml/2006/main" count="391" uniqueCount="260">
  <si>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</si>
  <si>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</si>
  <si>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ลูกหนี้อื่นระยะสั้น ที่มียอดค้างนาน</t>
  </si>
  <si>
    <t>ลูกหนี้เงินยืมในงบประมาณ (1102010101) ค้างนาน</t>
  </si>
  <si>
    <t>หน่วย : บาท</t>
  </si>
  <si>
    <t>รหัสหน่วยเบิก</t>
  </si>
  <si>
    <t>ชื่อหน่วยงาน</t>
  </si>
  <si>
    <t>รายการ</t>
  </si>
  <si>
    <t>เลขที่สัญญายืมเงิน</t>
  </si>
  <si>
    <t>วันที่รับเงิน/วันที่ผ่านรายการ</t>
  </si>
  <si>
    <t>วันครบกำหนด</t>
  </si>
  <si>
    <t>ชื่อผู้ยืม</t>
  </si>
  <si>
    <t>รายละเอียด/โครงการที่ยืม</t>
  </si>
  <si>
    <t>ยังไม่ถึงกำหนดชำระ</t>
  </si>
  <si>
    <t>เกินกำหนดชำระ
ไม่เกิน 15 วัน</t>
  </si>
  <si>
    <t>เกินกำหนดชำระเกินกว่า 15 วัน</t>
  </si>
  <si>
    <t>รวมยอดคงค้าง  
ณ วันที่ 30 กันยายน 2568</t>
  </si>
  <si>
    <t>ค้างเกิน 1 ปี</t>
  </si>
  <si>
    <t>สำนักงานเขตพื้นที่การศึกษาประถมศึกษาบึงกาฬ</t>
  </si>
  <si>
    <t>87/59</t>
  </si>
  <si>
    <t>02.10.2559</t>
  </si>
  <si>
    <t>นายบุญเกษม วงศ์ชาลี</t>
  </si>
  <si>
    <t>ประชุมพัฒนาการนิเทศการศึกษา</t>
  </si>
  <si>
    <t>2/60</t>
  </si>
  <si>
    <t>19.01.2560</t>
  </si>
  <si>
    <t>นางธัญลักษณ์ ทิมแดง</t>
  </si>
  <si>
    <t xml:space="preserve">การแข่งชันกีฬา "ภาคสัมพันธ์ ครั้งที่ 1"  </t>
  </si>
  <si>
    <t>15/60</t>
  </si>
  <si>
    <t>09.08.2560</t>
  </si>
  <si>
    <t>นายนิพนธ์ ถิ่นดอนหมู</t>
  </si>
  <si>
    <t>อบรมพัฒนาครูโรงเรียนคุณธรรม</t>
  </si>
  <si>
    <t>22/60</t>
  </si>
  <si>
    <t>25.07.2560</t>
  </si>
  <si>
    <t>น.ส.ภรณ์ชนก วิบูลกุล</t>
  </si>
  <si>
    <t xml:space="preserve">ประชุม อกศจ. </t>
  </si>
  <si>
    <t>27/60</t>
  </si>
  <si>
    <t>15.08.2560</t>
  </si>
  <si>
    <t>30.08.2560</t>
  </si>
  <si>
    <t>น.ส.รจนา จำปาไชยศรี</t>
  </si>
  <si>
    <t>อบรมแบบครบวงจร</t>
  </si>
  <si>
    <t>น.ส.นุชจิรา จันทร์โคตร</t>
  </si>
  <si>
    <t>นางขวัญตา บัวทอง</t>
  </si>
  <si>
    <t>นางธัญลักษณ์ องอาจ</t>
  </si>
  <si>
    <t>น.ส.พิชามญชุ์ ยิ่งยืน</t>
  </si>
  <si>
    <t>นางนฤมล พรมมหาชัย</t>
  </si>
  <si>
    <t>น.ส.ทิพย์เกษร สายทองคำ</t>
  </si>
  <si>
    <t>57/60</t>
  </si>
  <si>
    <t>14.08.2560</t>
  </si>
  <si>
    <t>นางวริศรา แสนละคร</t>
  </si>
  <si>
    <t>น.ส.สุพิชชา ภูแย้มสี</t>
  </si>
  <si>
    <t>น.ส.จุฬาลักษณ์ เชื้อเวียง</t>
  </si>
  <si>
    <t>น.ส.ปณิดา สุตคาน</t>
  </si>
  <si>
    <t>นางพร้อมทรัพย์ (ทองแท้) เนื่องลี</t>
  </si>
  <si>
    <t>นายวิสุทธ์ กิ่งโพธ์</t>
  </si>
  <si>
    <t>น.ส.ภัทรา ชาวไร่</t>
  </si>
  <si>
    <t>น.ส.ชมัยพร ป้อมสุวรรณ์</t>
  </si>
  <si>
    <t>น.ส.ชุติมา สรรพโส</t>
  </si>
  <si>
    <t>นางไพเราะ ชนะหาญ</t>
  </si>
  <si>
    <t>น.ส.วรัทยา ศรีชัย</t>
  </si>
  <si>
    <t>นายอิทธิ พิมจรัส</t>
  </si>
  <si>
    <t>136/60</t>
  </si>
  <si>
    <t>07.09.2560</t>
  </si>
  <si>
    <t>น.ส.ทัศนีย์ โคตรเมืองยศ</t>
  </si>
  <si>
    <t>นางสมใจ ขันแก้ว</t>
  </si>
  <si>
    <t>น.ส.กัลยาณี เนื่องอาชา</t>
  </si>
  <si>
    <t>193/60</t>
  </si>
  <si>
    <t>25.09.2560</t>
  </si>
  <si>
    <t>น.ส.วนิดา ชัยมุงคุณ</t>
  </si>
  <si>
    <t>249/60</t>
  </si>
  <si>
    <t>28.09.2560</t>
  </si>
  <si>
    <t>นายวรพงษ์ ถาละคร</t>
  </si>
  <si>
    <t>281/60</t>
  </si>
  <si>
    <t>นางแสงจันทร์ โป้เปิด</t>
  </si>
  <si>
    <t>342/60</t>
  </si>
  <si>
    <t>27.09.2560</t>
  </si>
  <si>
    <t>นางพิสมัย เศรษฐแสงศรี</t>
  </si>
  <si>
    <t>558/60</t>
  </si>
  <si>
    <t>นางนิตยา โมลี</t>
  </si>
  <si>
    <t>597/60</t>
  </si>
  <si>
    <t>12.09.2560</t>
  </si>
  <si>
    <t>น.ส.ชญาดา แสงสุวรรณ</t>
  </si>
  <si>
    <t>นางศิริวัฒนา ปทุมซ้าย</t>
  </si>
  <si>
    <t>นางพรวดี วิเศษศรี</t>
  </si>
  <si>
    <t>663/60</t>
  </si>
  <si>
    <t>นายนิยม สมงาม</t>
  </si>
  <si>
    <t>น.ส.พรพรรณ บุ้งทอง</t>
  </si>
  <si>
    <t>นายวิทูรย์ ภูมิประสาท</t>
  </si>
  <si>
    <t>นายทินกร อุปดิษฐ์</t>
  </si>
  <si>
    <t>นางยุภาภรณ์ สุทธิโคตร</t>
  </si>
  <si>
    <t>น.ส.ดลนภา เหิมหอม</t>
  </si>
  <si>
    <t>707/60</t>
  </si>
  <si>
    <t>22.09.2560</t>
  </si>
  <si>
    <t>น.ส.อุทุมพร ยางธิสาร</t>
  </si>
  <si>
    <t>768/60</t>
  </si>
  <si>
    <t>02.10.2560</t>
  </si>
  <si>
    <t>02.11.2560</t>
  </si>
  <si>
    <t>น.ส.กันยารัตน์ ศิริเมือง</t>
  </si>
  <si>
    <t>ค่าพาหนะ น.ร. มารวม</t>
  </si>
  <si>
    <t>769/60</t>
  </si>
  <si>
    <t>นายอลงกรณ์ อุ่นวิเศษ</t>
  </si>
  <si>
    <t>776/60</t>
  </si>
  <si>
    <t>28.10.2560</t>
  </si>
  <si>
    <t>นายวรวุฒิ บุตรแสนลี</t>
  </si>
  <si>
    <t>จัดทำ VTR</t>
  </si>
  <si>
    <t>802/60</t>
  </si>
  <si>
    <t>นายสุรฉัตร พลทำ</t>
  </si>
  <si>
    <t>อบรมพัฒนาวิทยากรแกนนำ</t>
  </si>
  <si>
    <t>13.10.2560</t>
  </si>
  <si>
    <t>นายวิชิต จิตรจักร</t>
  </si>
  <si>
    <t>คชจ.ไปราชการ</t>
  </si>
  <si>
    <t>796/60</t>
  </si>
  <si>
    <t>นายนพ ขันติยชัย</t>
  </si>
  <si>
    <t>ค่าใช้จ่ายจัดกิจกรรมค่ายคุณธรรมสู่ห้องเรียนฯ</t>
  </si>
  <si>
    <t>798/60</t>
  </si>
  <si>
    <t>นายยุทธพร ภักดีหาญ</t>
  </si>
  <si>
    <t>พัฒนากลุ่มนโยบายและแผน</t>
  </si>
  <si>
    <t>688/61</t>
  </si>
  <si>
    <t>29.09.2561</t>
  </si>
  <si>
    <t>นายสวาท คำชนะ</t>
  </si>
  <si>
    <t>แลกเปลี่ยนเรียนรู้ รร.คุณธรรม จ.เลย</t>
  </si>
  <si>
    <t>687/61</t>
  </si>
  <si>
    <t>น.ส.รัชฎาภรณ์ โพธิสว่าง</t>
  </si>
  <si>
    <t>ประเมินผลนักเรียนระดับนานาชาติ</t>
  </si>
  <si>
    <t>705/61</t>
  </si>
  <si>
    <t>นายประยุทธ  โยธา</t>
  </si>
  <si>
    <t>ค่าใช้จ่ายประชุมครูและนักเรียนโครงการโรงเรียนสุจริต กิจกรรมสร้างการดี 10-11 ก.ย.61</t>
  </si>
  <si>
    <t>831/61</t>
  </si>
  <si>
    <t>21.10.2561</t>
  </si>
  <si>
    <t>นายพัฒนา อินทรมาตย์</t>
  </si>
  <si>
    <t>โครงการยกระดับผลสัมฤทธิ์ทางการเรียน</t>
  </si>
  <si>
    <t>856/61</t>
  </si>
  <si>
    <t>27.10.2561</t>
  </si>
  <si>
    <t>นายวัฒนศักด์ กงบุราณ</t>
  </si>
  <si>
    <t>ควบคุมงานก่อสร้าง</t>
  </si>
  <si>
    <t>11/62</t>
  </si>
  <si>
    <t>29.02.2562</t>
  </si>
  <si>
    <t>นายชัยวิชิต จันทะราม</t>
  </si>
  <si>
    <t>ค่าใช้จ่ายนำนักกีฬาร่วมแข่งขัน สพฐ.เกมส์ ครั้งที่ 1</t>
  </si>
  <si>
    <t>13/62</t>
  </si>
  <si>
    <t>22.03.2562</t>
  </si>
  <si>
    <t>นางอนงค์ พูลสง่า</t>
  </si>
  <si>
    <t>โครงการแข่งขันกีฬาสัมพันธ์ 15 เขตพื้นที่การศึกษา</t>
  </si>
  <si>
    <t>39/62</t>
  </si>
  <si>
    <t>16.09.2562</t>
  </si>
  <si>
    <t>นายสันติชัย พรหมอารักษ์</t>
  </si>
  <si>
    <t>ค่าใช้จ่ายอบรมเชิงปฏิบัติการหลักสูตรการซ่อมบำรุงและติดตั้งอุปกรณ์ DLTV</t>
  </si>
  <si>
    <t>29/63</t>
  </si>
  <si>
    <t>27.09.2563</t>
  </si>
  <si>
    <t>น.ส.อุไรวรรณ มาลีลัย</t>
  </si>
  <si>
    <t>โครงการกิจกรรมเชื่อมสัมพันธ์กีฬาภาคสิบ</t>
  </si>
  <si>
    <t>75/66</t>
  </si>
  <si>
    <t>19.10.2566</t>
  </si>
  <si>
    <t>นายจิระศักด์ สุระขันตี</t>
  </si>
  <si>
    <t>โครงการประเมินการดำเนินงานของสถานศึกษาที่เข้ารับการคัดเลือกระบบดูแลช่วยเหลือนักเรียนและครูต้นแบบฯ</t>
  </si>
  <si>
    <t>24/2568</t>
  </si>
  <si>
    <t>09.07.2568</t>
  </si>
  <si>
    <t>น.ส.จริญญา พิมพ์บูรณ์</t>
  </si>
  <si>
    <t>โครงการพัฒนาหลักสูตรและกระบวนการจัดการเรียนรู้ที่สอดคล้องกับบริบทของชุมชน</t>
  </si>
  <si>
    <t>33/2568</t>
  </si>
  <si>
    <t>14.08.2568</t>
  </si>
  <si>
    <t>14.09.2568</t>
  </si>
  <si>
    <t>นายวัฒนา มูลมะณี</t>
  </si>
  <si>
    <t>โครงการขับเคลื่อนนโยบายการแก้ปัญหาเด็กนอกระบบ และจัดส่งผลงานนวัตกรรมการลดอัตราการออกกลางคันของผู้เรียน</t>
  </si>
  <si>
    <t>40/2568</t>
  </si>
  <si>
    <t>15.08.2568</t>
  </si>
  <si>
    <t>15.09.2568</t>
  </si>
  <si>
    <t>นายเสนอ  รัมพณีนิล</t>
  </si>
  <si>
    <t>ค่าย สพฐ. สร้างสรรค์ ปันสุข  ณ โรงเรียนบ้านนากั้ง</t>
  </si>
  <si>
    <t>41/2568</t>
  </si>
  <si>
    <t>18.08.2568</t>
  </si>
  <si>
    <t>18.09.2568</t>
  </si>
  <si>
    <t>นายศิริภูมิ  นิ่มมา</t>
  </si>
  <si>
    <t>อบรมเชิงปฏิบัติการพัฒนาศักยภาพครูด้านเทคโนโลยีฯ โครงการ 1 อำเภอ 1 โรงเรียนคุณภาพ</t>
  </si>
  <si>
    <t>45/2568</t>
  </si>
  <si>
    <t>นายธนาศักดิ์ อัคฮาด</t>
  </si>
  <si>
    <t>39/2568</t>
  </si>
  <si>
    <t>25.08.2568</t>
  </si>
  <si>
    <t>25.09.2568</t>
  </si>
  <si>
    <t>นายนิติธร  พลราชม</t>
  </si>
  <si>
    <t>ค่าใช้จ่ายในการนิเทศ ติดตาม การจัดกิจกรรมของโรงเรียนเครือข่ายวิทยาศาสตร์พลังสิบ</t>
  </si>
  <si>
    <t>53/2568</t>
  </si>
  <si>
    <t>27.08.2568</t>
  </si>
  <si>
    <t>27.09.2568</t>
  </si>
  <si>
    <t>น.ส.รพิรัตน์ ฟองชล</t>
  </si>
  <si>
    <t>ค่าใช้จ่ายโครงการคัดเลือกนักเรียนและสถานศึกษาเพื่อรับรางวัลพระราชทาน</t>
  </si>
  <si>
    <t>51/2568</t>
  </si>
  <si>
    <t>02.09.2568</t>
  </si>
  <si>
    <t>02.10.2568</t>
  </si>
  <si>
    <t xml:space="preserve"> น.ส.สิริวิมล สัมพันธพงษ์</t>
  </si>
  <si>
    <t>ค่าใช้จ่ายเดินทางโครงการพัฒนาคุณภาพการศึกษาของโรงเรียนในโครงการพระราชดำริ</t>
  </si>
  <si>
    <t>56/2568</t>
  </si>
  <si>
    <t>10.09.2568</t>
  </si>
  <si>
    <t>10.10.2568</t>
  </si>
  <si>
    <t xml:space="preserve"> น.ส.ยุวดี  สุพรรณโมกข์</t>
  </si>
  <si>
    <t>โครงการพัฒนาการจัดการเรียนรู้ระดับปฐมวัย</t>
  </si>
  <si>
    <t>57/2568</t>
  </si>
  <si>
    <t xml:space="preserve"> น.ส.กรณิกา บุญมีบุตร</t>
  </si>
  <si>
    <t>ค่าใช้จ่ายเดินทางไปราชการ</t>
  </si>
  <si>
    <t xml:space="preserve">37/2568 </t>
  </si>
  <si>
    <t>16.09.2568</t>
  </si>
  <si>
    <t>16.10.2568</t>
  </si>
  <si>
    <t>น.ส.ชลธิชา  บุดดีสุวรรณ</t>
  </si>
  <si>
    <t>ติดตามครูผู้รับผิดชอบการจัดสรรเงิน ปัจจัยพื้นฐานนักเรียนยากจน</t>
  </si>
  <si>
    <t>60/2568</t>
  </si>
  <si>
    <t>19.10.2568</t>
  </si>
  <si>
    <t xml:space="preserve"> น.ส.ณฤดี สุวรรณบำรุง</t>
  </si>
  <si>
    <t>โครงการนิเทศบูรณาการฯ กิจกรรมประกวด Best Practices</t>
  </si>
  <si>
    <t xml:space="preserve">59/2568 </t>
  </si>
  <si>
    <t>22.09.2568</t>
  </si>
  <si>
    <t>22.10.2568</t>
  </si>
  <si>
    <t>น.ส.ศิริพร คำภูษา</t>
  </si>
  <si>
    <t>โครงการ 1 อำเภอ 1 โรงเรียนคุณภาพ</t>
  </si>
  <si>
    <t>62/2568</t>
  </si>
  <si>
    <t>นายอัคราช แพงแก้ว</t>
  </si>
  <si>
    <t>โครงการเสริมศักยภาพและสร้างพลังแห่งการพัฒนาครูฯ 1 อำเภอ 1 โรงเรียนคุณภาพ</t>
  </si>
  <si>
    <t xml:space="preserve">63/2568 </t>
  </si>
  <si>
    <t>นายพิทักษ์พงษ์  วิชิต</t>
  </si>
  <si>
    <t xml:space="preserve">64/2568 </t>
  </si>
  <si>
    <t>นายกฤติพงษ์  โภคาพานิช</t>
  </si>
  <si>
    <t xml:space="preserve">นางจันทร์เพ็ญ  แสนชัย    </t>
  </si>
  <si>
    <t xml:space="preserve">67/2568 </t>
  </si>
  <si>
    <t>น.ส.พัชรียาภรณ์ ประดิษฐ์</t>
  </si>
  <si>
    <t>68/2568</t>
  </si>
  <si>
    <t xml:space="preserve"> นายคนอง ศรีสรณ์</t>
  </si>
  <si>
    <t xml:space="preserve">69/2568 </t>
  </si>
  <si>
    <t>23.09.2568</t>
  </si>
  <si>
    <t>23.10.2568</t>
  </si>
  <si>
    <t>นางราณี จันทร์ใด</t>
  </si>
  <si>
    <t xml:space="preserve">70/2568 </t>
  </si>
  <si>
    <t>นายวิชัย  โนนทิง</t>
  </si>
  <si>
    <t xml:space="preserve">71/2568 </t>
  </si>
  <si>
    <t>นายวรินทร์ ศิริสิมะ</t>
  </si>
  <si>
    <t>โครงการพัฒนาบุคลากรฯ</t>
  </si>
  <si>
    <t xml:space="preserve">72/2568 </t>
  </si>
  <si>
    <t>24.09.2568</t>
  </si>
  <si>
    <t>24.10.2568</t>
  </si>
  <si>
    <t>น.ส.ขวัญจิต อนุลีจันทร์</t>
  </si>
  <si>
    <t>ค่าพาหนะรับ-ส่ง นักเรียน</t>
  </si>
  <si>
    <t>73/2568</t>
  </si>
  <si>
    <t xml:space="preserve"> น.ส.จันทิมา ภูหัดสวน</t>
  </si>
  <si>
    <t xml:space="preserve">74/2568 </t>
  </si>
  <si>
    <t>26.09.2568</t>
  </si>
  <si>
    <t>26.10.2568</t>
  </si>
  <si>
    <t>นางกันยารัตน์ ศิริเมือง</t>
  </si>
  <si>
    <t xml:space="preserve"> 75/2568 </t>
  </si>
  <si>
    <t>นางชาลินี  บุตรนนท์</t>
  </si>
  <si>
    <t>รวมสำนักงานเขตพื้นที่การศึกษาประถมศึกษาบึงกาฬ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</si>
  <si>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</si>
  <si>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</si>
  <si>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</si>
  <si>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</si>
  <si>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</si>
  <si>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</si>
  <si>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</si>
  <si>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</si>
  <si>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110000165973</t>
  </si>
  <si>
    <t>0000</t>
  </si>
  <si>
    <t>เก้าอี้ครู โรงเรียนบ้านห้วยเรือ</t>
  </si>
  <si>
    <t>12/0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</si>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</sst>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dd\.mm\.yyyy;@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rgb="FF000000"/>
      <name val="TH SarabunPSK"/>
      <family val="2"/>
      <charset val="222"/>
    </font>
    <font>
      <sz val="16"/>
      <color theme="1"/>
      <name val="TH Sarabun New"/>
      <family val="2"/>
      <charset val="22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EF2CB"/>
        <bgColor rgb="FFFEF2CB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6" fillId="0" borderId="1" xfId="3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43" fontId="6" fillId="0" borderId="1" xfId="5" applyFont="1" applyFill="1" applyBorder="1" applyAlignment="1">
      <alignment horizontal="center" vertical="center" wrapText="1"/>
    </xf>
    <xf numFmtId="43" fontId="6" fillId="3" borderId="3" xfId="5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top"/>
    </xf>
    <xf numFmtId="0" fontId="7" fillId="0" borderId="4" xfId="3" applyFont="1" applyBorder="1" applyAlignment="1">
      <alignment horizontal="left" vertical="top" wrapText="1"/>
    </xf>
    <xf numFmtId="0" fontId="7" fillId="2" borderId="4" xfId="3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165" fontId="8" fillId="0" borderId="4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7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43" fontId="7" fillId="2" borderId="4" xfId="1" applyFont="1" applyFill="1" applyBorder="1" applyAlignment="1">
      <alignment horizontal="center" vertical="center" wrapText="1"/>
    </xf>
    <xf numFmtId="43" fontId="7" fillId="0" borderId="4" xfId="1" applyFont="1" applyBorder="1" applyAlignment="1">
      <alignment horizontal="right" vertical="center"/>
    </xf>
    <xf numFmtId="43" fontId="7" fillId="2" borderId="4" xfId="1" applyFont="1" applyFill="1" applyBorder="1" applyAlignment="1">
      <alignment horizontal="right" vertical="center"/>
    </xf>
    <xf numFmtId="0" fontId="7" fillId="2" borderId="4" xfId="3" applyFont="1" applyFill="1" applyBorder="1" applyAlignment="1">
      <alignment vertical="top"/>
    </xf>
    <xf numFmtId="0" fontId="8" fillId="2" borderId="4" xfId="0" applyFont="1" applyFill="1" applyBorder="1" applyAlignment="1">
      <alignment horizontal="left" vertical="top" wrapText="1"/>
    </xf>
    <xf numFmtId="43" fontId="8" fillId="0" borderId="4" xfId="1" applyFont="1" applyFill="1" applyBorder="1" applyAlignment="1">
      <alignment horizontal="right" vertical="center"/>
    </xf>
    <xf numFmtId="43" fontId="8" fillId="2" borderId="4" xfId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3" fontId="9" fillId="0" borderId="4" xfId="1" applyFont="1" applyFill="1" applyBorder="1" applyAlignment="1">
      <alignment horizontal="right" vertical="center"/>
    </xf>
    <xf numFmtId="43" fontId="9" fillId="2" borderId="4" xfId="1" applyFont="1" applyFill="1" applyBorder="1" applyAlignment="1">
      <alignment horizontal="right" vertical="center"/>
    </xf>
    <xf numFmtId="4" fontId="9" fillId="2" borderId="5" xfId="0" applyNumberFormat="1" applyFont="1" applyFill="1" applyBorder="1" applyAlignment="1">
      <alignment vertical="top" wrapText="1"/>
    </xf>
    <xf numFmtId="43" fontId="7" fillId="0" borderId="5" xfId="1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vertical="top" wrapText="1"/>
    </xf>
    <xf numFmtId="43" fontId="7" fillId="0" borderId="4" xfId="1" applyFont="1" applyFill="1" applyBorder="1" applyAlignment="1">
      <alignment horizontal="right" vertical="center"/>
    </xf>
    <xf numFmtId="164" fontId="7" fillId="2" borderId="6" xfId="0" applyNumberFormat="1" applyFont="1" applyFill="1" applyBorder="1" applyAlignment="1">
      <alignment horizontal="center" vertical="top"/>
    </xf>
    <xf numFmtId="4" fontId="9" fillId="2" borderId="4" xfId="0" applyNumberFormat="1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 shrinkToFit="1"/>
    </xf>
    <xf numFmtId="0" fontId="7" fillId="2" borderId="8" xfId="3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3" applyFont="1" applyFill="1" applyBorder="1" applyAlignment="1">
      <alignment vertical="top"/>
    </xf>
    <xf numFmtId="165" fontId="8" fillId="2" borderId="6" xfId="0" applyNumberFormat="1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7" fillId="2" borderId="5" xfId="3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165" fontId="8" fillId="2" borderId="4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center" vertical="top" shrinkToFit="1"/>
    </xf>
    <xf numFmtId="43" fontId="6" fillId="3" borderId="14" xfId="3" applyNumberFormat="1" applyFont="1" applyFill="1" applyBorder="1" applyAlignment="1">
      <alignment horizontal="center"/>
    </xf>
    <xf numFmtId="43" fontId="6" fillId="3" borderId="4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5" xfId="6" applyFont="1" applyBorder="1" applyAlignment="1">
      <alignment horizontal="center" vertical="center"/>
    </xf>
    <xf numFmtId="0" fontId="2" fillId="0" borderId="15" xfId="6" applyFont="1" applyBorder="1" applyAlignment="1">
      <alignment horizontal="center" vertical="center" wrapText="1"/>
    </xf>
    <xf numFmtId="0" fontId="11" fillId="0" borderId="19" xfId="6" applyFont="1" applyBorder="1" applyAlignment="1">
      <alignment horizontal="center"/>
    </xf>
    <xf numFmtId="0" fontId="11" fillId="0" borderId="19" xfId="6" applyFont="1" applyBorder="1"/>
    <xf numFmtId="0" fontId="11" fillId="0" borderId="20" xfId="6" applyFont="1" applyBorder="1"/>
    <xf numFmtId="0" fontId="12" fillId="0" borderId="21" xfId="6" applyFont="1" applyBorder="1"/>
    <xf numFmtId="0" fontId="12" fillId="0" borderId="22" xfId="6" applyFont="1" applyBorder="1"/>
    <xf numFmtId="0" fontId="2" fillId="0" borderId="0" xfId="0" applyFont="1" applyAlignment="1">
      <alignment horizontal="center"/>
    </xf>
    <xf numFmtId="0" fontId="6" fillId="3" borderId="12" xfId="3" applyFont="1" applyFill="1" applyBorder="1" applyAlignment="1">
      <alignment horizontal="center"/>
    </xf>
    <xf numFmtId="0" fontId="6" fillId="3" borderId="13" xfId="3" applyFont="1" applyFill="1" applyBorder="1" applyAlignment="1">
      <alignment horizontal="center"/>
    </xf>
    <xf numFmtId="0" fontId="6" fillId="3" borderId="6" xfId="3" applyFont="1" applyFill="1" applyBorder="1" applyAlignment="1">
      <alignment horizontal="center"/>
    </xf>
    <xf numFmtId="0" fontId="2" fillId="0" borderId="16" xfId="6" applyFont="1" applyBorder="1" applyAlignment="1">
      <alignment horizontal="center" vertical="center"/>
    </xf>
    <xf numFmtId="0" fontId="2" fillId="4" borderId="17" xfId="6" applyFont="1" applyFill="1" applyBorder="1" applyAlignment="1">
      <alignment horizontal="center" vertical="center"/>
    </xf>
    <xf numFmtId="0" fontId="2" fillId="4" borderId="18" xfId="6" applyFont="1" applyFill="1" applyBorder="1" applyAlignment="1">
      <alignment horizontal="center" vertical="center"/>
    </xf>
    <xf numFmtId="0" fontId="2" fillId="0" borderId="4" xfId="6" applyFont="1" applyBorder="1" applyAlignment="1">
      <alignment horizontal="left" vertical="center"/>
    </xf>
  </cellXfs>
  <cellStyles count="7">
    <cellStyle name="Comma" xfId="1" builtinId="3"/>
    <cellStyle name="Normal" xfId="0" builtinId="0"/>
    <cellStyle name="Normal 3" xfId="2" xr:uid="{BFAE0D2A-C070-45BE-8ACD-8024B9BF5329}"/>
    <cellStyle name="Normal 4" xfId="6" xr:uid="{91C8CC1B-B037-4D60-9F81-0871255DF09A}"/>
    <cellStyle name="จุลภาค 4" xfId="5" xr:uid="{47DFC40C-64F4-4573-AD7D-38370BDE114F}"/>
    <cellStyle name="ปกติ 3 3" xfId="4" xr:uid="{25E8A761-066B-4679-90D6-1C1855552836}"/>
    <cellStyle name="ปกติ 6" xfId="3" xr:uid="{0962EBF7-CB7B-4D72-873B-561EA9892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9CEE-E32C-4ECB-90B7-2E8FC637643E}">
  <sheetPr>
    <tabColor theme="8"/>
  </sheetPr>
  <dimension ref="A1:O102"/>
  <sheetViews>
    <sheetView tabSelected="1" topLeftCell="B91" zoomScaleNormal="100" workbookViewId="0">
      <selection activeCell="F98" sqref="F98"/>
    </sheetView>
  </sheetViews>
  <sheetFormatPr defaultRowHeight="21" x14ac:dyDescent="0.35"/>
  <cols>
    <col min="1" max="1" width="9" style="2"/>
    <col min="2" max="2" width="12.25" style="2" customWidth="1"/>
    <col min="3" max="3" width="21.625" style="2" customWidth="1"/>
    <col min="4" max="4" width="6.375" style="2" customWidth="1"/>
    <col min="5" max="5" width="14.625" style="2" bestFit="1" customWidth="1"/>
    <col min="6" max="6" width="14" style="2" bestFit="1" customWidth="1"/>
    <col min="7" max="7" width="11.125" style="2" bestFit="1" customWidth="1"/>
    <col min="8" max="8" width="11" style="2" bestFit="1" customWidth="1"/>
    <col min="9" max="9" width="38.625" style="2" bestFit="1" customWidth="1"/>
    <col min="10" max="10" width="17.5" style="2" customWidth="1"/>
    <col min="11" max="11" width="12.375" style="2" bestFit="1" customWidth="1"/>
    <col min="12" max="12" width="23.625" style="2" bestFit="1" customWidth="1"/>
    <col min="13" max="13" width="20.5" style="2" bestFit="1" customWidth="1"/>
    <col min="14" max="15" width="12.625" style="2" bestFit="1" customWidth="1"/>
    <col min="16" max="16384" width="9" style="2"/>
  </cols>
  <sheetData>
    <row r="1" spans="1:15" x14ac:dyDescent="0.3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5" x14ac:dyDescent="0.35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4" spans="1:15" x14ac:dyDescent="0.35">
      <c r="B4" s="1">
        <f>B11</f>
        <v>2000400797</v>
      </c>
      <c r="C4" s="3" t="str">
        <f>C11</f>
        <v>สำนักงานเขตพื้นที่การศึกษาประถมศึกษาบึงกาฬ</v>
      </c>
    </row>
    <row r="6" spans="1:15" x14ac:dyDescent="0.35">
      <c r="A6" s="3" t="s">
        <v>2</v>
      </c>
    </row>
    <row r="7" spans="1:15" x14ac:dyDescent="0.35">
      <c r="A7" s="3"/>
    </row>
    <row r="8" spans="1:15" x14ac:dyDescent="0.35">
      <c r="B8" s="3" t="s">
        <v>3</v>
      </c>
      <c r="C8" s="4"/>
      <c r="E8" s="4"/>
      <c r="F8" s="4"/>
      <c r="G8" s="4"/>
      <c r="H8" s="5"/>
      <c r="I8" s="5"/>
      <c r="J8" s="5"/>
      <c r="K8" s="5"/>
      <c r="L8" s="5"/>
      <c r="M8" s="5"/>
      <c r="N8" s="6" t="s">
        <v>4</v>
      </c>
    </row>
    <row r="9" spans="1:15" ht="21.75" thickBot="1" x14ac:dyDescent="0.4">
      <c r="A9" s="3"/>
      <c r="B9" s="4"/>
      <c r="C9" s="4"/>
      <c r="E9" s="4"/>
      <c r="F9" s="4"/>
      <c r="G9" s="4"/>
      <c r="H9" s="5"/>
      <c r="I9" s="5"/>
      <c r="J9" s="5"/>
      <c r="K9" s="5"/>
      <c r="L9" s="5"/>
      <c r="M9" s="5"/>
      <c r="O9" s="6"/>
    </row>
    <row r="10" spans="1:15" ht="42.75" thickBot="1" x14ac:dyDescent="0.4">
      <c r="B10" s="7" t="s">
        <v>5</v>
      </c>
      <c r="C10" s="7" t="s">
        <v>6</v>
      </c>
      <c r="D10" s="8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9" t="s">
        <v>13</v>
      </c>
      <c r="K10" s="10" t="s">
        <v>14</v>
      </c>
      <c r="L10" s="10" t="s">
        <v>15</v>
      </c>
      <c r="M10" s="11" t="s">
        <v>16</v>
      </c>
      <c r="N10" s="12" t="s">
        <v>17</v>
      </c>
    </row>
    <row r="11" spans="1:15" ht="63" x14ac:dyDescent="0.35">
      <c r="B11" s="13">
        <v>2000400797</v>
      </c>
      <c r="C11" s="14" t="s">
        <v>18</v>
      </c>
      <c r="D11" s="15">
        <v>2</v>
      </c>
      <c r="E11" s="16" t="s">
        <v>19</v>
      </c>
      <c r="F11" s="17">
        <v>240941</v>
      </c>
      <c r="G11" s="18" t="s">
        <v>20</v>
      </c>
      <c r="H11" s="19" t="s">
        <v>21</v>
      </c>
      <c r="I11" s="20" t="s">
        <v>22</v>
      </c>
      <c r="J11" s="21"/>
      <c r="K11" s="21"/>
      <c r="L11" s="22">
        <v>30880</v>
      </c>
      <c r="M11" s="22">
        <v>30880</v>
      </c>
      <c r="N11" s="23">
        <v>30880</v>
      </c>
    </row>
    <row r="12" spans="1:15" ht="42" x14ac:dyDescent="0.35">
      <c r="B12" s="24"/>
      <c r="C12" s="24"/>
      <c r="D12" s="15">
        <v>3</v>
      </c>
      <c r="E12" s="16" t="s">
        <v>23</v>
      </c>
      <c r="F12" s="17">
        <v>241050</v>
      </c>
      <c r="G12" s="18" t="s">
        <v>24</v>
      </c>
      <c r="H12" s="25" t="s">
        <v>25</v>
      </c>
      <c r="I12" s="20" t="s">
        <v>26</v>
      </c>
      <c r="J12" s="21"/>
      <c r="K12" s="21"/>
      <c r="L12" s="26">
        <v>195995</v>
      </c>
      <c r="M12" s="26">
        <v>195995</v>
      </c>
      <c r="N12" s="27">
        <v>195995</v>
      </c>
    </row>
    <row r="13" spans="1:15" ht="42" x14ac:dyDescent="0.35">
      <c r="B13" s="24"/>
      <c r="C13" s="24"/>
      <c r="D13" s="15">
        <v>4</v>
      </c>
      <c r="E13" s="16" t="s">
        <v>27</v>
      </c>
      <c r="F13" s="17">
        <v>241253</v>
      </c>
      <c r="G13" s="18" t="s">
        <v>28</v>
      </c>
      <c r="H13" s="25" t="s">
        <v>29</v>
      </c>
      <c r="I13" s="20" t="s">
        <v>30</v>
      </c>
      <c r="J13" s="21"/>
      <c r="K13" s="21"/>
      <c r="L13" s="22">
        <v>252536</v>
      </c>
      <c r="M13" s="22">
        <v>252536</v>
      </c>
      <c r="N13" s="23">
        <v>252536</v>
      </c>
    </row>
    <row r="14" spans="1:15" ht="42" x14ac:dyDescent="0.35">
      <c r="B14" s="24"/>
      <c r="C14" s="24"/>
      <c r="D14" s="15">
        <v>5</v>
      </c>
      <c r="E14" s="16" t="s">
        <v>31</v>
      </c>
      <c r="F14" s="17">
        <v>241253</v>
      </c>
      <c r="G14" s="18" t="s">
        <v>32</v>
      </c>
      <c r="H14" s="28" t="s">
        <v>33</v>
      </c>
      <c r="I14" s="29" t="s">
        <v>34</v>
      </c>
      <c r="J14" s="21"/>
      <c r="K14" s="21"/>
      <c r="L14" s="30">
        <v>55430</v>
      </c>
      <c r="M14" s="30">
        <v>55430</v>
      </c>
      <c r="N14" s="31">
        <v>55430</v>
      </c>
    </row>
    <row r="15" spans="1:15" ht="42" x14ac:dyDescent="0.35">
      <c r="B15" s="24"/>
      <c r="C15" s="24"/>
      <c r="D15" s="15">
        <v>6</v>
      </c>
      <c r="E15" s="16" t="s">
        <v>35</v>
      </c>
      <c r="F15" s="18" t="s">
        <v>36</v>
      </c>
      <c r="G15" s="18" t="s">
        <v>37</v>
      </c>
      <c r="H15" s="32" t="s">
        <v>38</v>
      </c>
      <c r="I15" s="29" t="s">
        <v>39</v>
      </c>
      <c r="J15" s="21"/>
      <c r="K15" s="21"/>
      <c r="L15" s="33">
        <v>3000</v>
      </c>
      <c r="M15" s="33">
        <v>3000</v>
      </c>
      <c r="N15" s="34">
        <v>3000</v>
      </c>
    </row>
    <row r="16" spans="1:15" ht="42" x14ac:dyDescent="0.35">
      <c r="B16" s="24"/>
      <c r="C16" s="24"/>
      <c r="D16" s="15">
        <v>7</v>
      </c>
      <c r="E16" s="16"/>
      <c r="F16" s="18" t="s">
        <v>36</v>
      </c>
      <c r="G16" s="18" t="s">
        <v>37</v>
      </c>
      <c r="H16" s="35" t="s">
        <v>40</v>
      </c>
      <c r="I16" s="20" t="s">
        <v>39</v>
      </c>
      <c r="J16" s="21"/>
      <c r="K16" s="21"/>
      <c r="L16" s="36">
        <v>5000</v>
      </c>
      <c r="M16" s="36">
        <v>5000</v>
      </c>
      <c r="N16" s="23">
        <v>5000</v>
      </c>
    </row>
    <row r="17" spans="2:14" ht="42" x14ac:dyDescent="0.35">
      <c r="B17" s="24"/>
      <c r="C17" s="24"/>
      <c r="D17" s="15">
        <v>8</v>
      </c>
      <c r="E17" s="37"/>
      <c r="F17" s="18" t="s">
        <v>36</v>
      </c>
      <c r="G17" s="18" t="s">
        <v>37</v>
      </c>
      <c r="H17" s="38" t="s">
        <v>41</v>
      </c>
      <c r="I17" s="39" t="s">
        <v>39</v>
      </c>
      <c r="J17" s="21"/>
      <c r="K17" s="21"/>
      <c r="L17" s="36">
        <v>4500</v>
      </c>
      <c r="M17" s="36">
        <v>4500</v>
      </c>
      <c r="N17" s="23">
        <v>4500</v>
      </c>
    </row>
    <row r="18" spans="2:14" ht="42" x14ac:dyDescent="0.35">
      <c r="B18" s="24"/>
      <c r="C18" s="24"/>
      <c r="D18" s="15">
        <v>9</v>
      </c>
      <c r="E18" s="37"/>
      <c r="F18" s="18" t="s">
        <v>36</v>
      </c>
      <c r="G18" s="18" t="s">
        <v>37</v>
      </c>
      <c r="H18" s="38" t="s">
        <v>42</v>
      </c>
      <c r="I18" s="20" t="s">
        <v>39</v>
      </c>
      <c r="J18" s="21"/>
      <c r="K18" s="21"/>
      <c r="L18" s="36">
        <v>4560</v>
      </c>
      <c r="M18" s="36">
        <v>4560</v>
      </c>
      <c r="N18" s="23">
        <v>4560</v>
      </c>
    </row>
    <row r="19" spans="2:14" ht="42" x14ac:dyDescent="0.35">
      <c r="B19" s="24"/>
      <c r="C19" s="24"/>
      <c r="D19" s="15">
        <v>10</v>
      </c>
      <c r="E19" s="37"/>
      <c r="F19" s="18" t="s">
        <v>36</v>
      </c>
      <c r="G19" s="18" t="s">
        <v>37</v>
      </c>
      <c r="H19" s="28" t="s">
        <v>43</v>
      </c>
      <c r="I19" s="20" t="s">
        <v>39</v>
      </c>
      <c r="J19" s="21"/>
      <c r="K19" s="21"/>
      <c r="L19" s="36">
        <v>4500</v>
      </c>
      <c r="M19" s="36">
        <v>4500</v>
      </c>
      <c r="N19" s="23">
        <v>4500</v>
      </c>
    </row>
    <row r="20" spans="2:14" ht="42" x14ac:dyDescent="0.35">
      <c r="B20" s="24"/>
      <c r="C20" s="24"/>
      <c r="D20" s="15"/>
      <c r="E20" s="37"/>
      <c r="F20" s="18" t="s">
        <v>36</v>
      </c>
      <c r="G20" s="18" t="s">
        <v>37</v>
      </c>
      <c r="H20" s="28" t="s">
        <v>44</v>
      </c>
      <c r="I20" s="20" t="s">
        <v>39</v>
      </c>
      <c r="J20" s="21"/>
      <c r="K20" s="21"/>
      <c r="L20" s="36">
        <v>10000</v>
      </c>
      <c r="M20" s="36">
        <v>10000</v>
      </c>
      <c r="N20" s="23">
        <v>10000</v>
      </c>
    </row>
    <row r="21" spans="2:14" ht="63" x14ac:dyDescent="0.35">
      <c r="B21" s="24"/>
      <c r="C21" s="24"/>
      <c r="D21" s="15"/>
      <c r="E21" s="37"/>
      <c r="F21" s="18" t="s">
        <v>36</v>
      </c>
      <c r="G21" s="18" t="s">
        <v>37</v>
      </c>
      <c r="H21" s="28" t="s">
        <v>45</v>
      </c>
      <c r="I21" s="20" t="s">
        <v>39</v>
      </c>
      <c r="J21" s="21"/>
      <c r="K21" s="21"/>
      <c r="L21" s="36">
        <v>10000</v>
      </c>
      <c r="M21" s="36">
        <v>10000</v>
      </c>
      <c r="N21" s="23">
        <v>10000</v>
      </c>
    </row>
    <row r="22" spans="2:14" ht="42" x14ac:dyDescent="0.35">
      <c r="B22" s="24"/>
      <c r="C22" s="24"/>
      <c r="D22" s="15"/>
      <c r="E22" s="37" t="s">
        <v>46</v>
      </c>
      <c r="F22" s="17">
        <v>241275</v>
      </c>
      <c r="G22" s="18" t="s">
        <v>47</v>
      </c>
      <c r="H22" s="28" t="s">
        <v>48</v>
      </c>
      <c r="I22" s="20" t="s">
        <v>39</v>
      </c>
      <c r="J22" s="21"/>
      <c r="K22" s="21"/>
      <c r="L22" s="36">
        <v>2050</v>
      </c>
      <c r="M22" s="36">
        <v>2050</v>
      </c>
      <c r="N22" s="23">
        <v>2050</v>
      </c>
    </row>
    <row r="23" spans="2:14" ht="42" x14ac:dyDescent="0.35">
      <c r="B23" s="24"/>
      <c r="C23" s="24"/>
      <c r="D23" s="15"/>
      <c r="E23" s="37"/>
      <c r="F23" s="18" t="s">
        <v>36</v>
      </c>
      <c r="G23" s="18" t="s">
        <v>37</v>
      </c>
      <c r="H23" s="28" t="s">
        <v>49</v>
      </c>
      <c r="I23" s="20" t="s">
        <v>39</v>
      </c>
      <c r="J23" s="21"/>
      <c r="K23" s="21"/>
      <c r="L23" s="36">
        <v>2390</v>
      </c>
      <c r="M23" s="36">
        <v>2390</v>
      </c>
      <c r="N23" s="23">
        <v>2390</v>
      </c>
    </row>
    <row r="24" spans="2:14" ht="63" x14ac:dyDescent="0.35">
      <c r="B24" s="24"/>
      <c r="C24" s="24"/>
      <c r="D24" s="15"/>
      <c r="E24" s="37"/>
      <c r="F24" s="18" t="s">
        <v>36</v>
      </c>
      <c r="G24" s="18" t="s">
        <v>37</v>
      </c>
      <c r="H24" s="28" t="s">
        <v>50</v>
      </c>
      <c r="I24" s="20" t="s">
        <v>39</v>
      </c>
      <c r="J24" s="21"/>
      <c r="K24" s="21"/>
      <c r="L24" s="36">
        <v>5500</v>
      </c>
      <c r="M24" s="36">
        <v>5500</v>
      </c>
      <c r="N24" s="23">
        <v>5500</v>
      </c>
    </row>
    <row r="25" spans="2:14" ht="42" x14ac:dyDescent="0.35">
      <c r="B25" s="24"/>
      <c r="C25" s="24"/>
      <c r="D25" s="15"/>
      <c r="E25" s="37"/>
      <c r="F25" s="18" t="s">
        <v>36</v>
      </c>
      <c r="G25" s="18" t="s">
        <v>37</v>
      </c>
      <c r="H25" s="28" t="s">
        <v>51</v>
      </c>
      <c r="I25" s="20" t="s">
        <v>39</v>
      </c>
      <c r="J25" s="21"/>
      <c r="K25" s="21"/>
      <c r="L25" s="36">
        <v>9000</v>
      </c>
      <c r="M25" s="36">
        <v>9000</v>
      </c>
      <c r="N25" s="23">
        <v>9000</v>
      </c>
    </row>
    <row r="26" spans="2:14" ht="63" x14ac:dyDescent="0.35">
      <c r="B26" s="24"/>
      <c r="C26" s="24"/>
      <c r="D26" s="15"/>
      <c r="E26" s="37"/>
      <c r="F26" s="18" t="s">
        <v>36</v>
      </c>
      <c r="G26" s="18" t="s">
        <v>37</v>
      </c>
      <c r="H26" s="28" t="s">
        <v>52</v>
      </c>
      <c r="I26" s="20" t="s">
        <v>39</v>
      </c>
      <c r="J26" s="21"/>
      <c r="K26" s="21"/>
      <c r="L26" s="36">
        <v>14584</v>
      </c>
      <c r="M26" s="36">
        <v>14584</v>
      </c>
      <c r="N26" s="23">
        <v>14584</v>
      </c>
    </row>
    <row r="27" spans="2:14" ht="42" x14ac:dyDescent="0.35">
      <c r="B27" s="24"/>
      <c r="C27" s="24"/>
      <c r="D27" s="15"/>
      <c r="E27" s="37"/>
      <c r="F27" s="18" t="s">
        <v>36</v>
      </c>
      <c r="G27" s="18" t="s">
        <v>37</v>
      </c>
      <c r="H27" s="28" t="s">
        <v>53</v>
      </c>
      <c r="I27" s="20" t="s">
        <v>39</v>
      </c>
      <c r="J27" s="21"/>
      <c r="K27" s="21"/>
      <c r="L27" s="36">
        <v>4060</v>
      </c>
      <c r="M27" s="36">
        <v>4060</v>
      </c>
      <c r="N27" s="23">
        <v>4060</v>
      </c>
    </row>
    <row r="28" spans="2:14" ht="42" x14ac:dyDescent="0.35">
      <c r="B28" s="24"/>
      <c r="C28" s="24"/>
      <c r="D28" s="15"/>
      <c r="E28" s="37"/>
      <c r="F28" s="18" t="s">
        <v>36</v>
      </c>
      <c r="G28" s="18" t="s">
        <v>37</v>
      </c>
      <c r="H28" s="28" t="s">
        <v>54</v>
      </c>
      <c r="I28" s="20" t="s">
        <v>39</v>
      </c>
      <c r="J28" s="21"/>
      <c r="K28" s="21"/>
      <c r="L28" s="36">
        <v>10120</v>
      </c>
      <c r="M28" s="36">
        <v>10120</v>
      </c>
      <c r="N28" s="23">
        <v>10120</v>
      </c>
    </row>
    <row r="29" spans="2:14" ht="42" x14ac:dyDescent="0.35">
      <c r="B29" s="24"/>
      <c r="C29" s="24"/>
      <c r="D29" s="15"/>
      <c r="E29" s="37"/>
      <c r="F29" s="18" t="s">
        <v>36</v>
      </c>
      <c r="G29" s="18" t="s">
        <v>37</v>
      </c>
      <c r="H29" s="28" t="s">
        <v>55</v>
      </c>
      <c r="I29" s="20" t="s">
        <v>39</v>
      </c>
      <c r="J29" s="21"/>
      <c r="K29" s="21"/>
      <c r="L29" s="36">
        <v>20300</v>
      </c>
      <c r="M29" s="36">
        <v>20300</v>
      </c>
      <c r="N29" s="23">
        <v>20300</v>
      </c>
    </row>
    <row r="30" spans="2:14" ht="42" x14ac:dyDescent="0.35">
      <c r="B30" s="24"/>
      <c r="C30" s="24"/>
      <c r="D30" s="15"/>
      <c r="E30" s="37"/>
      <c r="F30" s="18" t="s">
        <v>36</v>
      </c>
      <c r="G30" s="18" t="s">
        <v>37</v>
      </c>
      <c r="H30" s="28" t="s">
        <v>56</v>
      </c>
      <c r="I30" s="20" t="s">
        <v>39</v>
      </c>
      <c r="J30" s="21"/>
      <c r="K30" s="21"/>
      <c r="L30" s="36">
        <v>3190</v>
      </c>
      <c r="M30" s="36">
        <v>3190</v>
      </c>
      <c r="N30" s="23">
        <v>3190</v>
      </c>
    </row>
    <row r="31" spans="2:14" ht="42" x14ac:dyDescent="0.35">
      <c r="B31" s="24"/>
      <c r="C31" s="24"/>
      <c r="D31" s="15"/>
      <c r="E31" s="37"/>
      <c r="F31" s="18" t="s">
        <v>36</v>
      </c>
      <c r="G31" s="18" t="s">
        <v>37</v>
      </c>
      <c r="H31" s="28" t="s">
        <v>57</v>
      </c>
      <c r="I31" s="20" t="s">
        <v>39</v>
      </c>
      <c r="J31" s="21"/>
      <c r="K31" s="21"/>
      <c r="L31" s="36">
        <v>12180</v>
      </c>
      <c r="M31" s="36">
        <v>12180</v>
      </c>
      <c r="N31" s="23">
        <v>12180</v>
      </c>
    </row>
    <row r="32" spans="2:14" ht="42" x14ac:dyDescent="0.35">
      <c r="B32" s="24"/>
      <c r="C32" s="24"/>
      <c r="D32" s="15"/>
      <c r="E32" s="37"/>
      <c r="F32" s="18" t="s">
        <v>36</v>
      </c>
      <c r="G32" s="18" t="s">
        <v>37</v>
      </c>
      <c r="H32" s="28" t="s">
        <v>58</v>
      </c>
      <c r="I32" s="20" t="s">
        <v>39</v>
      </c>
      <c r="J32" s="21"/>
      <c r="K32" s="21"/>
      <c r="L32" s="36">
        <v>3690</v>
      </c>
      <c r="M32" s="36">
        <v>3690</v>
      </c>
      <c r="N32" s="23">
        <v>3690</v>
      </c>
    </row>
    <row r="33" spans="2:14" ht="42" x14ac:dyDescent="0.35">
      <c r="B33" s="24"/>
      <c r="C33" s="24"/>
      <c r="D33" s="40"/>
      <c r="E33" s="41"/>
      <c r="F33" s="18" t="s">
        <v>36</v>
      </c>
      <c r="G33" s="18" t="s">
        <v>37</v>
      </c>
      <c r="H33" s="28" t="s">
        <v>59</v>
      </c>
      <c r="I33" s="20" t="s">
        <v>39</v>
      </c>
      <c r="J33" s="21"/>
      <c r="K33" s="21"/>
      <c r="L33" s="36">
        <v>8448</v>
      </c>
      <c r="M33" s="36">
        <v>8448</v>
      </c>
      <c r="N33" s="23">
        <v>8448</v>
      </c>
    </row>
    <row r="34" spans="2:14" ht="42" x14ac:dyDescent="0.35">
      <c r="B34" s="24"/>
      <c r="C34" s="42"/>
      <c r="D34" s="15"/>
      <c r="E34" s="16" t="s">
        <v>60</v>
      </c>
      <c r="F34" s="43">
        <v>241296</v>
      </c>
      <c r="G34" s="44" t="s">
        <v>61</v>
      </c>
      <c r="H34" s="28" t="s">
        <v>62</v>
      </c>
      <c r="I34" s="20" t="s">
        <v>39</v>
      </c>
      <c r="J34" s="21"/>
      <c r="K34" s="21"/>
      <c r="L34" s="36">
        <v>9370</v>
      </c>
      <c r="M34" s="36">
        <v>9370</v>
      </c>
      <c r="N34" s="23">
        <v>9370</v>
      </c>
    </row>
    <row r="35" spans="2:14" ht="42" x14ac:dyDescent="0.35">
      <c r="B35" s="24"/>
      <c r="C35" s="24"/>
      <c r="D35" s="45"/>
      <c r="E35" s="46"/>
      <c r="F35" s="47">
        <v>241296</v>
      </c>
      <c r="G35" s="44" t="s">
        <v>61</v>
      </c>
      <c r="H35" s="28" t="s">
        <v>63</v>
      </c>
      <c r="I35" s="20" t="s">
        <v>39</v>
      </c>
      <c r="J35" s="21"/>
      <c r="K35" s="21"/>
      <c r="L35" s="36">
        <v>3950</v>
      </c>
      <c r="M35" s="36">
        <v>3950</v>
      </c>
      <c r="N35" s="23">
        <v>3950</v>
      </c>
    </row>
    <row r="36" spans="2:14" ht="42" x14ac:dyDescent="0.35">
      <c r="B36" s="24"/>
      <c r="C36" s="24"/>
      <c r="D36" s="15"/>
      <c r="E36" s="37"/>
      <c r="F36" s="47">
        <v>241296</v>
      </c>
      <c r="G36" s="44" t="s">
        <v>61</v>
      </c>
      <c r="H36" s="28" t="s">
        <v>64</v>
      </c>
      <c r="I36" s="20" t="s">
        <v>39</v>
      </c>
      <c r="J36" s="21"/>
      <c r="K36" s="21"/>
      <c r="L36" s="36">
        <v>4714</v>
      </c>
      <c r="M36" s="36">
        <v>4714</v>
      </c>
      <c r="N36" s="23">
        <v>4714</v>
      </c>
    </row>
    <row r="37" spans="2:14" ht="42" x14ac:dyDescent="0.35">
      <c r="B37" s="24"/>
      <c r="C37" s="24"/>
      <c r="D37" s="15"/>
      <c r="E37" s="37" t="s">
        <v>65</v>
      </c>
      <c r="F37" s="17">
        <v>241299</v>
      </c>
      <c r="G37" s="18" t="s">
        <v>66</v>
      </c>
      <c r="H37" s="28" t="s">
        <v>67</v>
      </c>
      <c r="I37" s="20" t="s">
        <v>39</v>
      </c>
      <c r="J37" s="21"/>
      <c r="K37" s="21"/>
      <c r="L37" s="36">
        <v>4774</v>
      </c>
      <c r="M37" s="36">
        <v>4774</v>
      </c>
      <c r="N37" s="23">
        <v>4774</v>
      </c>
    </row>
    <row r="38" spans="2:14" ht="42" x14ac:dyDescent="0.35">
      <c r="B38" s="24"/>
      <c r="C38" s="24"/>
      <c r="D38" s="15"/>
      <c r="E38" s="37" t="s">
        <v>68</v>
      </c>
      <c r="F38" s="17">
        <v>241302</v>
      </c>
      <c r="G38" s="18" t="s">
        <v>69</v>
      </c>
      <c r="H38" s="28" t="s">
        <v>70</v>
      </c>
      <c r="I38" s="20" t="s">
        <v>39</v>
      </c>
      <c r="J38" s="21"/>
      <c r="K38" s="21"/>
      <c r="L38" s="36">
        <v>8420</v>
      </c>
      <c r="M38" s="36">
        <v>8420</v>
      </c>
      <c r="N38" s="23">
        <v>8420</v>
      </c>
    </row>
    <row r="39" spans="2:14" ht="42" x14ac:dyDescent="0.35">
      <c r="B39" s="24"/>
      <c r="C39" s="24"/>
      <c r="D39" s="15"/>
      <c r="E39" s="37" t="s">
        <v>71</v>
      </c>
      <c r="F39" s="17">
        <v>241302</v>
      </c>
      <c r="G39" s="18" t="s">
        <v>69</v>
      </c>
      <c r="H39" s="28" t="s">
        <v>72</v>
      </c>
      <c r="I39" s="20" t="s">
        <v>39</v>
      </c>
      <c r="J39" s="21"/>
      <c r="K39" s="21"/>
      <c r="L39" s="36">
        <v>19360</v>
      </c>
      <c r="M39" s="36">
        <v>19360</v>
      </c>
      <c r="N39" s="23">
        <v>19360</v>
      </c>
    </row>
    <row r="40" spans="2:14" ht="42" x14ac:dyDescent="0.35">
      <c r="B40" s="24"/>
      <c r="C40" s="24"/>
      <c r="D40" s="15"/>
      <c r="E40" s="37" t="s">
        <v>73</v>
      </c>
      <c r="F40" s="17">
        <v>241301</v>
      </c>
      <c r="G40" s="18" t="s">
        <v>74</v>
      </c>
      <c r="H40" s="28" t="s">
        <v>75</v>
      </c>
      <c r="I40" s="20" t="s">
        <v>39</v>
      </c>
      <c r="J40" s="21"/>
      <c r="K40" s="21"/>
      <c r="L40" s="36">
        <v>5360</v>
      </c>
      <c r="M40" s="36">
        <v>5360</v>
      </c>
      <c r="N40" s="23">
        <v>5360</v>
      </c>
    </row>
    <row r="41" spans="2:14" x14ac:dyDescent="0.35">
      <c r="B41" s="24"/>
      <c r="C41" s="24"/>
      <c r="D41" s="15"/>
      <c r="E41" s="37" t="s">
        <v>76</v>
      </c>
      <c r="F41" s="17">
        <v>241302</v>
      </c>
      <c r="G41" s="18" t="s">
        <v>69</v>
      </c>
      <c r="H41" s="28" t="s">
        <v>77</v>
      </c>
      <c r="I41" s="20" t="s">
        <v>39</v>
      </c>
      <c r="J41" s="21"/>
      <c r="K41" s="21"/>
      <c r="L41" s="36">
        <v>8084</v>
      </c>
      <c r="M41" s="36">
        <v>8084</v>
      </c>
      <c r="N41" s="23">
        <v>8084</v>
      </c>
    </row>
    <row r="42" spans="2:14" ht="42" x14ac:dyDescent="0.35">
      <c r="B42" s="24"/>
      <c r="C42" s="24"/>
      <c r="D42" s="15"/>
      <c r="E42" s="37" t="s">
        <v>78</v>
      </c>
      <c r="F42" s="17">
        <v>241310</v>
      </c>
      <c r="G42" s="18" t="s">
        <v>79</v>
      </c>
      <c r="H42" s="28" t="s">
        <v>80</v>
      </c>
      <c r="I42" s="20" t="s">
        <v>39</v>
      </c>
      <c r="J42" s="21"/>
      <c r="K42" s="21"/>
      <c r="L42" s="36">
        <v>4500</v>
      </c>
      <c r="M42" s="36">
        <v>4500</v>
      </c>
      <c r="N42" s="23">
        <v>4500</v>
      </c>
    </row>
    <row r="43" spans="2:14" ht="42" x14ac:dyDescent="0.35">
      <c r="B43" s="24"/>
      <c r="C43" s="24"/>
      <c r="D43" s="15"/>
      <c r="E43" s="37"/>
      <c r="F43" s="17">
        <v>241310</v>
      </c>
      <c r="G43" s="18" t="s">
        <v>79</v>
      </c>
      <c r="H43" s="28" t="s">
        <v>81</v>
      </c>
      <c r="I43" s="20" t="s">
        <v>39</v>
      </c>
      <c r="J43" s="21"/>
      <c r="K43" s="21"/>
      <c r="L43" s="36">
        <v>36208</v>
      </c>
      <c r="M43" s="36">
        <v>36208</v>
      </c>
      <c r="N43" s="23">
        <v>36208</v>
      </c>
    </row>
    <row r="44" spans="2:14" ht="42" x14ac:dyDescent="0.35">
      <c r="B44" s="24"/>
      <c r="C44" s="24"/>
      <c r="D44" s="15"/>
      <c r="E44" s="37"/>
      <c r="F44" s="17">
        <v>241310</v>
      </c>
      <c r="G44" s="18" t="s">
        <v>79</v>
      </c>
      <c r="H44" s="28" t="s">
        <v>82</v>
      </c>
      <c r="I44" s="20" t="s">
        <v>39</v>
      </c>
      <c r="J44" s="21"/>
      <c r="K44" s="21"/>
      <c r="L44" s="36">
        <v>6440</v>
      </c>
      <c r="M44" s="36">
        <v>6440</v>
      </c>
      <c r="N44" s="23">
        <v>6440</v>
      </c>
    </row>
    <row r="45" spans="2:14" ht="42" x14ac:dyDescent="0.35">
      <c r="B45" s="24"/>
      <c r="C45" s="24"/>
      <c r="D45" s="15"/>
      <c r="E45" s="37" t="s">
        <v>83</v>
      </c>
      <c r="F45" s="17">
        <v>241317</v>
      </c>
      <c r="G45" s="18" t="s">
        <v>79</v>
      </c>
      <c r="H45" s="28" t="s">
        <v>84</v>
      </c>
      <c r="I45" s="20" t="s">
        <v>39</v>
      </c>
      <c r="J45" s="21"/>
      <c r="K45" s="21"/>
      <c r="L45" s="36">
        <v>4868</v>
      </c>
      <c r="M45" s="36">
        <v>4868</v>
      </c>
      <c r="N45" s="23">
        <v>4868</v>
      </c>
    </row>
    <row r="46" spans="2:14" ht="42" x14ac:dyDescent="0.35">
      <c r="B46" s="24"/>
      <c r="C46" s="24"/>
      <c r="D46" s="15"/>
      <c r="E46" s="37"/>
      <c r="F46" s="17">
        <v>241317</v>
      </c>
      <c r="G46" s="18" t="s">
        <v>79</v>
      </c>
      <c r="H46" s="28" t="s">
        <v>85</v>
      </c>
      <c r="I46" s="20" t="s">
        <v>39</v>
      </c>
      <c r="J46" s="21"/>
      <c r="K46" s="21"/>
      <c r="L46" s="36">
        <v>3500</v>
      </c>
      <c r="M46" s="36">
        <v>3500</v>
      </c>
      <c r="N46" s="23">
        <v>3500</v>
      </c>
    </row>
    <row r="47" spans="2:14" ht="42" x14ac:dyDescent="0.35">
      <c r="B47" s="24"/>
      <c r="C47" s="24"/>
      <c r="D47" s="15"/>
      <c r="E47" s="37"/>
      <c r="F47" s="17">
        <v>241317</v>
      </c>
      <c r="G47" s="18" t="s">
        <v>79</v>
      </c>
      <c r="H47" s="28" t="s">
        <v>86</v>
      </c>
      <c r="I47" s="20" t="s">
        <v>39</v>
      </c>
      <c r="J47" s="21"/>
      <c r="K47" s="21"/>
      <c r="L47" s="36">
        <v>4420</v>
      </c>
      <c r="M47" s="36">
        <v>4420</v>
      </c>
      <c r="N47" s="23">
        <v>4420</v>
      </c>
    </row>
    <row r="48" spans="2:14" ht="42" x14ac:dyDescent="0.35">
      <c r="B48" s="24"/>
      <c r="C48" s="24"/>
      <c r="D48" s="15"/>
      <c r="E48" s="37"/>
      <c r="F48" s="17">
        <v>241317</v>
      </c>
      <c r="G48" s="18" t="s">
        <v>79</v>
      </c>
      <c r="H48" s="28" t="s">
        <v>56</v>
      </c>
      <c r="I48" s="20" t="s">
        <v>39</v>
      </c>
      <c r="J48" s="21"/>
      <c r="K48" s="21"/>
      <c r="L48" s="36">
        <v>5460</v>
      </c>
      <c r="M48" s="36">
        <v>5460</v>
      </c>
      <c r="N48" s="23">
        <v>5460</v>
      </c>
    </row>
    <row r="49" spans="2:14" ht="42" x14ac:dyDescent="0.35">
      <c r="B49" s="24"/>
      <c r="C49" s="24"/>
      <c r="D49" s="15"/>
      <c r="E49" s="37"/>
      <c r="F49" s="17">
        <v>241317</v>
      </c>
      <c r="G49" s="18" t="s">
        <v>79</v>
      </c>
      <c r="H49" s="28" t="s">
        <v>87</v>
      </c>
      <c r="I49" s="20" t="s">
        <v>39</v>
      </c>
      <c r="J49" s="21"/>
      <c r="K49" s="21"/>
      <c r="L49" s="36">
        <v>7700</v>
      </c>
      <c r="M49" s="36">
        <v>7700</v>
      </c>
      <c r="N49" s="23">
        <v>7700</v>
      </c>
    </row>
    <row r="50" spans="2:14" ht="42" x14ac:dyDescent="0.35">
      <c r="B50" s="24"/>
      <c r="C50" s="24"/>
      <c r="D50" s="15"/>
      <c r="E50" s="37"/>
      <c r="F50" s="17">
        <v>241317</v>
      </c>
      <c r="G50" s="18" t="s">
        <v>79</v>
      </c>
      <c r="H50" s="28" t="s">
        <v>88</v>
      </c>
      <c r="I50" s="20" t="s">
        <v>39</v>
      </c>
      <c r="J50" s="21"/>
      <c r="K50" s="21"/>
      <c r="L50" s="36">
        <v>11040</v>
      </c>
      <c r="M50" s="36">
        <v>11040</v>
      </c>
      <c r="N50" s="23">
        <v>11040</v>
      </c>
    </row>
    <row r="51" spans="2:14" ht="42" x14ac:dyDescent="0.35">
      <c r="B51" s="24"/>
      <c r="C51" s="24"/>
      <c r="D51" s="15"/>
      <c r="E51" s="37"/>
      <c r="F51" s="17">
        <v>241317</v>
      </c>
      <c r="G51" s="18" t="s">
        <v>79</v>
      </c>
      <c r="H51" s="28" t="s">
        <v>89</v>
      </c>
      <c r="I51" s="20" t="s">
        <v>39</v>
      </c>
      <c r="J51" s="21"/>
      <c r="K51" s="21"/>
      <c r="L51" s="36">
        <v>6320</v>
      </c>
      <c r="M51" s="36">
        <v>6320</v>
      </c>
      <c r="N51" s="23">
        <v>6320</v>
      </c>
    </row>
    <row r="52" spans="2:14" ht="42" x14ac:dyDescent="0.35">
      <c r="B52" s="24"/>
      <c r="C52" s="24"/>
      <c r="D52" s="15"/>
      <c r="E52" s="37" t="s">
        <v>90</v>
      </c>
      <c r="F52" s="17">
        <v>241312</v>
      </c>
      <c r="G52" s="18" t="s">
        <v>91</v>
      </c>
      <c r="H52" s="28" t="s">
        <v>92</v>
      </c>
      <c r="I52" s="20" t="s">
        <v>39</v>
      </c>
      <c r="J52" s="21"/>
      <c r="K52" s="21"/>
      <c r="L52" s="36">
        <v>13574</v>
      </c>
      <c r="M52" s="36">
        <v>13574</v>
      </c>
      <c r="N52" s="23">
        <v>13574</v>
      </c>
    </row>
    <row r="53" spans="2:14" ht="42" x14ac:dyDescent="0.35">
      <c r="B53" s="24"/>
      <c r="C53" s="24"/>
      <c r="D53" s="15"/>
      <c r="E53" s="37" t="s">
        <v>93</v>
      </c>
      <c r="F53" s="18" t="s">
        <v>94</v>
      </c>
      <c r="G53" s="18" t="s">
        <v>95</v>
      </c>
      <c r="H53" s="28" t="s">
        <v>96</v>
      </c>
      <c r="I53" s="20" t="s">
        <v>97</v>
      </c>
      <c r="J53" s="21"/>
      <c r="K53" s="21"/>
      <c r="L53" s="36">
        <v>2200</v>
      </c>
      <c r="M53" s="36">
        <v>2200</v>
      </c>
      <c r="N53" s="23">
        <v>2200</v>
      </c>
    </row>
    <row r="54" spans="2:14" ht="42" x14ac:dyDescent="0.35">
      <c r="B54" s="24"/>
      <c r="C54" s="24"/>
      <c r="D54" s="15"/>
      <c r="E54" s="37" t="s">
        <v>98</v>
      </c>
      <c r="F54" s="18" t="s">
        <v>94</v>
      </c>
      <c r="G54" s="18" t="s">
        <v>95</v>
      </c>
      <c r="H54" s="28" t="s">
        <v>99</v>
      </c>
      <c r="I54" s="20" t="s">
        <v>97</v>
      </c>
      <c r="J54" s="21"/>
      <c r="K54" s="21"/>
      <c r="L54" s="36">
        <v>3000</v>
      </c>
      <c r="M54" s="36">
        <v>3000</v>
      </c>
      <c r="N54" s="23">
        <v>3000</v>
      </c>
    </row>
    <row r="55" spans="2:14" ht="42" x14ac:dyDescent="0.35">
      <c r="B55" s="24"/>
      <c r="C55" s="24"/>
      <c r="D55" s="15"/>
      <c r="E55" s="37" t="s">
        <v>100</v>
      </c>
      <c r="F55" s="17">
        <v>241333</v>
      </c>
      <c r="G55" s="18" t="s">
        <v>101</v>
      </c>
      <c r="H55" s="28" t="s">
        <v>102</v>
      </c>
      <c r="I55" s="20" t="s">
        <v>103</v>
      </c>
      <c r="J55" s="21"/>
      <c r="K55" s="21"/>
      <c r="L55" s="36">
        <v>80240</v>
      </c>
      <c r="M55" s="36">
        <v>80240</v>
      </c>
      <c r="N55" s="23">
        <v>80240</v>
      </c>
    </row>
    <row r="56" spans="2:14" ht="42" x14ac:dyDescent="0.35">
      <c r="B56" s="24"/>
      <c r="C56" s="24"/>
      <c r="D56" s="15"/>
      <c r="E56" s="37" t="s">
        <v>104</v>
      </c>
      <c r="F56" s="17">
        <v>241333</v>
      </c>
      <c r="G56" s="18" t="s">
        <v>101</v>
      </c>
      <c r="H56" s="28" t="s">
        <v>105</v>
      </c>
      <c r="I56" s="20" t="s">
        <v>106</v>
      </c>
      <c r="J56" s="21"/>
      <c r="K56" s="21"/>
      <c r="L56" s="36">
        <v>4880</v>
      </c>
      <c r="M56" s="36">
        <v>4880</v>
      </c>
      <c r="N56" s="23">
        <v>4880</v>
      </c>
    </row>
    <row r="57" spans="2:14" ht="42" x14ac:dyDescent="0.35">
      <c r="B57" s="24"/>
      <c r="C57" s="24"/>
      <c r="D57" s="15"/>
      <c r="E57" s="37"/>
      <c r="F57" s="17">
        <v>241333</v>
      </c>
      <c r="G57" s="18" t="s">
        <v>107</v>
      </c>
      <c r="H57" s="28" t="s">
        <v>108</v>
      </c>
      <c r="I57" s="20" t="s">
        <v>109</v>
      </c>
      <c r="J57" s="21"/>
      <c r="K57" s="21"/>
      <c r="L57" s="36">
        <v>28360</v>
      </c>
      <c r="M57" s="36">
        <v>28360</v>
      </c>
      <c r="N57" s="23">
        <v>28360</v>
      </c>
    </row>
    <row r="58" spans="2:14" ht="42" x14ac:dyDescent="0.35">
      <c r="B58" s="24"/>
      <c r="C58" s="24"/>
      <c r="D58" s="15"/>
      <c r="E58" s="37" t="s">
        <v>110</v>
      </c>
      <c r="F58" s="17">
        <v>241333</v>
      </c>
      <c r="G58" s="18" t="s">
        <v>101</v>
      </c>
      <c r="H58" s="28" t="s">
        <v>111</v>
      </c>
      <c r="I58" s="48" t="s">
        <v>112</v>
      </c>
      <c r="J58" s="21"/>
      <c r="K58" s="21"/>
      <c r="L58" s="36">
        <v>91200</v>
      </c>
      <c r="M58" s="36">
        <v>91200</v>
      </c>
      <c r="N58" s="23">
        <v>91200</v>
      </c>
    </row>
    <row r="59" spans="2:14" ht="42" x14ac:dyDescent="0.35">
      <c r="B59" s="24"/>
      <c r="C59" s="24"/>
      <c r="D59" s="15"/>
      <c r="E59" s="37" t="s">
        <v>113</v>
      </c>
      <c r="F59" s="17">
        <v>241333</v>
      </c>
      <c r="G59" s="18" t="s">
        <v>101</v>
      </c>
      <c r="H59" s="28" t="s">
        <v>114</v>
      </c>
      <c r="I59" s="20" t="s">
        <v>115</v>
      </c>
      <c r="J59" s="21"/>
      <c r="K59" s="21"/>
      <c r="L59" s="36">
        <v>27000</v>
      </c>
      <c r="M59" s="36">
        <v>27000</v>
      </c>
      <c r="N59" s="23">
        <v>27000</v>
      </c>
    </row>
    <row r="60" spans="2:14" ht="42" x14ac:dyDescent="0.35">
      <c r="B60" s="24"/>
      <c r="C60" s="24"/>
      <c r="D60" s="15"/>
      <c r="E60" s="37" t="s">
        <v>116</v>
      </c>
      <c r="F60" s="17">
        <v>241668</v>
      </c>
      <c r="G60" s="18" t="s">
        <v>117</v>
      </c>
      <c r="H60" s="28" t="s">
        <v>118</v>
      </c>
      <c r="I60" s="20" t="s">
        <v>119</v>
      </c>
      <c r="J60" s="21"/>
      <c r="K60" s="21"/>
      <c r="L60" s="36">
        <v>3450</v>
      </c>
      <c r="M60" s="36">
        <v>3450</v>
      </c>
      <c r="N60" s="23">
        <v>3450</v>
      </c>
    </row>
    <row r="61" spans="2:14" ht="42" x14ac:dyDescent="0.35">
      <c r="B61" s="24"/>
      <c r="C61" s="24"/>
      <c r="D61" s="15"/>
      <c r="E61" s="37" t="s">
        <v>120</v>
      </c>
      <c r="F61" s="17">
        <v>241668</v>
      </c>
      <c r="G61" s="18" t="s">
        <v>117</v>
      </c>
      <c r="H61" s="28" t="s">
        <v>121</v>
      </c>
      <c r="I61" s="20" t="s">
        <v>122</v>
      </c>
      <c r="J61" s="21"/>
      <c r="K61" s="21"/>
      <c r="L61" s="36">
        <v>33150</v>
      </c>
      <c r="M61" s="36">
        <v>33150</v>
      </c>
      <c r="N61" s="23">
        <v>33150</v>
      </c>
    </row>
    <row r="62" spans="2:14" ht="42" x14ac:dyDescent="0.35">
      <c r="B62" s="24"/>
      <c r="C62" s="24"/>
      <c r="D62" s="15"/>
      <c r="E62" s="37" t="s">
        <v>123</v>
      </c>
      <c r="F62" s="17">
        <v>241668</v>
      </c>
      <c r="G62" s="18" t="s">
        <v>117</v>
      </c>
      <c r="H62" s="28" t="s">
        <v>124</v>
      </c>
      <c r="I62" s="20" t="s">
        <v>125</v>
      </c>
      <c r="J62" s="21"/>
      <c r="K62" s="21"/>
      <c r="L62" s="36">
        <v>84000</v>
      </c>
      <c r="M62" s="36">
        <v>84000</v>
      </c>
      <c r="N62" s="23">
        <v>84000</v>
      </c>
    </row>
    <row r="63" spans="2:14" ht="42" x14ac:dyDescent="0.35">
      <c r="B63" s="24"/>
      <c r="C63" s="24"/>
      <c r="D63" s="15"/>
      <c r="E63" s="37" t="s">
        <v>126</v>
      </c>
      <c r="F63" s="17">
        <v>241691</v>
      </c>
      <c r="G63" s="18" t="s">
        <v>127</v>
      </c>
      <c r="H63" s="28" t="s">
        <v>128</v>
      </c>
      <c r="I63" s="48" t="s">
        <v>129</v>
      </c>
      <c r="J63" s="21"/>
      <c r="K63" s="21"/>
      <c r="L63" s="36">
        <v>20000</v>
      </c>
      <c r="M63" s="36">
        <v>20000</v>
      </c>
      <c r="N63" s="23">
        <v>20000</v>
      </c>
    </row>
    <row r="64" spans="2:14" ht="42" x14ac:dyDescent="0.35">
      <c r="B64" s="24"/>
      <c r="C64" s="24"/>
      <c r="D64" s="15"/>
      <c r="E64" s="37" t="s">
        <v>130</v>
      </c>
      <c r="F64" s="17">
        <v>241697</v>
      </c>
      <c r="G64" s="18" t="s">
        <v>131</v>
      </c>
      <c r="H64" s="28" t="s">
        <v>132</v>
      </c>
      <c r="I64" s="20" t="s">
        <v>133</v>
      </c>
      <c r="J64" s="21"/>
      <c r="K64" s="21"/>
      <c r="L64" s="36">
        <v>19050</v>
      </c>
      <c r="M64" s="36">
        <v>19050</v>
      </c>
      <c r="N64" s="23">
        <v>19050</v>
      </c>
    </row>
    <row r="65" spans="2:14" ht="42" x14ac:dyDescent="0.35">
      <c r="B65" s="24"/>
      <c r="C65" s="24"/>
      <c r="D65" s="15"/>
      <c r="E65" s="37" t="s">
        <v>134</v>
      </c>
      <c r="F65" s="17">
        <v>241837</v>
      </c>
      <c r="G65" s="18" t="s">
        <v>135</v>
      </c>
      <c r="H65" s="28" t="s">
        <v>136</v>
      </c>
      <c r="I65" s="48" t="s">
        <v>137</v>
      </c>
      <c r="J65" s="21"/>
      <c r="K65" s="21"/>
      <c r="L65" s="36">
        <v>98400</v>
      </c>
      <c r="M65" s="36">
        <v>98400</v>
      </c>
      <c r="N65" s="23">
        <v>98400</v>
      </c>
    </row>
    <row r="66" spans="2:14" ht="42" x14ac:dyDescent="0.35">
      <c r="B66" s="24"/>
      <c r="C66" s="24"/>
      <c r="D66" s="15"/>
      <c r="E66" s="37" t="s">
        <v>138</v>
      </c>
      <c r="F66" s="17">
        <v>241845</v>
      </c>
      <c r="G66" s="18" t="s">
        <v>139</v>
      </c>
      <c r="H66" s="28" t="s">
        <v>140</v>
      </c>
      <c r="I66" s="48" t="s">
        <v>141</v>
      </c>
      <c r="J66" s="21"/>
      <c r="K66" s="21"/>
      <c r="L66" s="36">
        <v>200000</v>
      </c>
      <c r="M66" s="36">
        <v>200000</v>
      </c>
      <c r="N66" s="23">
        <v>200000</v>
      </c>
    </row>
    <row r="67" spans="2:14" ht="42" x14ac:dyDescent="0.35">
      <c r="B67" s="24"/>
      <c r="C67" s="24"/>
      <c r="D67" s="15"/>
      <c r="E67" s="37" t="s">
        <v>142</v>
      </c>
      <c r="F67" s="17">
        <v>242020</v>
      </c>
      <c r="G67" s="18" t="s">
        <v>143</v>
      </c>
      <c r="H67" s="28" t="s">
        <v>144</v>
      </c>
      <c r="I67" s="20" t="s">
        <v>145</v>
      </c>
      <c r="J67" s="21"/>
      <c r="K67" s="21"/>
      <c r="L67" s="36">
        <v>30000</v>
      </c>
      <c r="M67" s="36">
        <v>30000</v>
      </c>
      <c r="N67" s="23">
        <v>30000</v>
      </c>
    </row>
    <row r="68" spans="2:14" ht="42" x14ac:dyDescent="0.35">
      <c r="B68" s="24"/>
      <c r="C68" s="24"/>
      <c r="D68" s="15"/>
      <c r="E68" s="37" t="s">
        <v>146</v>
      </c>
      <c r="F68" s="17">
        <v>242396</v>
      </c>
      <c r="G68" s="18" t="s">
        <v>147</v>
      </c>
      <c r="H68" s="28" t="s">
        <v>148</v>
      </c>
      <c r="I68" s="20" t="s">
        <v>149</v>
      </c>
      <c r="J68" s="21"/>
      <c r="K68" s="21"/>
      <c r="L68" s="36">
        <v>70200</v>
      </c>
      <c r="M68" s="36">
        <v>70200</v>
      </c>
      <c r="N68" s="23">
        <v>70200</v>
      </c>
    </row>
    <row r="69" spans="2:14" ht="63" x14ac:dyDescent="0.35">
      <c r="B69" s="24"/>
      <c r="C69" s="24"/>
      <c r="D69" s="15"/>
      <c r="E69" s="37" t="s">
        <v>150</v>
      </c>
      <c r="F69" s="17">
        <v>243515</v>
      </c>
      <c r="G69" s="18" t="s">
        <v>151</v>
      </c>
      <c r="H69" s="28" t="s">
        <v>152</v>
      </c>
      <c r="I69" s="20" t="s">
        <v>153</v>
      </c>
      <c r="J69" s="21"/>
      <c r="K69" s="21"/>
      <c r="L69" s="36">
        <v>16520</v>
      </c>
      <c r="M69" s="36">
        <v>16520</v>
      </c>
      <c r="N69" s="23"/>
    </row>
    <row r="70" spans="2:14" ht="42" x14ac:dyDescent="0.35">
      <c r="B70" s="24"/>
      <c r="C70" s="24"/>
      <c r="D70" s="15"/>
      <c r="E70" s="37" t="s">
        <v>154</v>
      </c>
      <c r="F70" s="18" t="s">
        <v>155</v>
      </c>
      <c r="G70" s="18" t="s">
        <v>155</v>
      </c>
      <c r="H70" s="28" t="s">
        <v>156</v>
      </c>
      <c r="I70" s="20" t="s">
        <v>157</v>
      </c>
      <c r="J70" s="21"/>
      <c r="K70" s="36"/>
      <c r="L70" s="36">
        <v>37700</v>
      </c>
      <c r="M70" s="36">
        <v>37700</v>
      </c>
      <c r="N70" s="23"/>
    </row>
    <row r="71" spans="2:14" ht="63" x14ac:dyDescent="0.35">
      <c r="B71" s="24"/>
      <c r="C71" s="24"/>
      <c r="D71" s="15"/>
      <c r="E71" s="37" t="s">
        <v>158</v>
      </c>
      <c r="F71" s="18" t="s">
        <v>159</v>
      </c>
      <c r="G71" s="18" t="s">
        <v>160</v>
      </c>
      <c r="H71" s="28" t="s">
        <v>161</v>
      </c>
      <c r="I71" s="20" t="s">
        <v>162</v>
      </c>
      <c r="J71" s="21"/>
      <c r="K71" s="36">
        <v>14000</v>
      </c>
      <c r="L71" s="36"/>
      <c r="M71" s="36">
        <v>14000</v>
      </c>
      <c r="N71" s="23"/>
    </row>
    <row r="72" spans="2:14" ht="42" x14ac:dyDescent="0.35">
      <c r="B72" s="24"/>
      <c r="C72" s="24"/>
      <c r="D72" s="15"/>
      <c r="E72" s="37" t="s">
        <v>163</v>
      </c>
      <c r="F72" s="18" t="s">
        <v>164</v>
      </c>
      <c r="G72" s="18" t="s">
        <v>165</v>
      </c>
      <c r="H72" s="28" t="s">
        <v>166</v>
      </c>
      <c r="I72" s="48" t="s">
        <v>167</v>
      </c>
      <c r="J72" s="21"/>
      <c r="K72" s="36">
        <v>122500</v>
      </c>
      <c r="L72" s="36"/>
      <c r="M72" s="36">
        <v>122500</v>
      </c>
      <c r="N72" s="23"/>
    </row>
    <row r="73" spans="2:14" ht="42" x14ac:dyDescent="0.35">
      <c r="B73" s="24"/>
      <c r="C73" s="24"/>
      <c r="D73" s="15"/>
      <c r="E73" s="37" t="s">
        <v>168</v>
      </c>
      <c r="F73" s="18" t="s">
        <v>169</v>
      </c>
      <c r="G73" s="18" t="s">
        <v>170</v>
      </c>
      <c r="H73" s="28" t="s">
        <v>171</v>
      </c>
      <c r="I73" s="20" t="s">
        <v>172</v>
      </c>
      <c r="J73" s="21"/>
      <c r="K73" s="36">
        <v>6632</v>
      </c>
      <c r="L73" s="36"/>
      <c r="M73" s="36">
        <v>6632</v>
      </c>
      <c r="N73" s="23"/>
    </row>
    <row r="74" spans="2:14" ht="42" x14ac:dyDescent="0.35">
      <c r="B74" s="24"/>
      <c r="C74" s="24"/>
      <c r="D74" s="15"/>
      <c r="E74" s="37" t="s">
        <v>173</v>
      </c>
      <c r="F74" s="18" t="s">
        <v>169</v>
      </c>
      <c r="G74" s="18" t="s">
        <v>170</v>
      </c>
      <c r="H74" s="28" t="s">
        <v>174</v>
      </c>
      <c r="I74" s="20" t="s">
        <v>172</v>
      </c>
      <c r="J74" s="21"/>
      <c r="K74" s="36">
        <v>6040</v>
      </c>
      <c r="L74" s="36"/>
      <c r="M74" s="36">
        <v>6040</v>
      </c>
      <c r="N74" s="23"/>
    </row>
    <row r="75" spans="2:14" ht="42" x14ac:dyDescent="0.35">
      <c r="B75" s="24"/>
      <c r="C75" s="24"/>
      <c r="D75" s="15"/>
      <c r="E75" s="37" t="s">
        <v>175</v>
      </c>
      <c r="F75" s="18" t="s">
        <v>176</v>
      </c>
      <c r="G75" s="18" t="s">
        <v>177</v>
      </c>
      <c r="H75" s="28" t="s">
        <v>178</v>
      </c>
      <c r="I75" s="20" t="s">
        <v>179</v>
      </c>
      <c r="J75" s="21"/>
      <c r="K75" s="36">
        <v>2000</v>
      </c>
      <c r="L75" s="36"/>
      <c r="M75" s="36">
        <v>2000</v>
      </c>
      <c r="N75" s="23"/>
    </row>
    <row r="76" spans="2:14" ht="42" x14ac:dyDescent="0.35">
      <c r="B76" s="24"/>
      <c r="C76" s="24"/>
      <c r="D76" s="15"/>
      <c r="E76" s="37" t="s">
        <v>180</v>
      </c>
      <c r="F76" s="49" t="s">
        <v>181</v>
      </c>
      <c r="G76" s="18" t="s">
        <v>182</v>
      </c>
      <c r="H76" s="28" t="s">
        <v>183</v>
      </c>
      <c r="I76" s="20" t="s">
        <v>184</v>
      </c>
      <c r="J76" s="21"/>
      <c r="K76" s="36">
        <v>7000</v>
      </c>
      <c r="L76" s="36"/>
      <c r="M76" s="36">
        <v>7000</v>
      </c>
      <c r="N76" s="23"/>
    </row>
    <row r="77" spans="2:14" ht="42" x14ac:dyDescent="0.35">
      <c r="B77" s="24"/>
      <c r="C77" s="24"/>
      <c r="D77" s="15"/>
      <c r="E77" s="37" t="s">
        <v>185</v>
      </c>
      <c r="F77" s="18" t="s">
        <v>186</v>
      </c>
      <c r="G77" s="18" t="s">
        <v>187</v>
      </c>
      <c r="H77" s="28" t="s">
        <v>188</v>
      </c>
      <c r="I77" s="20" t="s">
        <v>189</v>
      </c>
      <c r="J77" s="36">
        <v>8232</v>
      </c>
      <c r="K77" s="21"/>
      <c r="L77" s="36"/>
      <c r="M77" s="36">
        <v>8232</v>
      </c>
      <c r="N77" s="23"/>
    </row>
    <row r="78" spans="2:14" ht="42" x14ac:dyDescent="0.35">
      <c r="B78" s="24"/>
      <c r="C78" s="24"/>
      <c r="D78" s="15"/>
      <c r="E78" s="37" t="s">
        <v>190</v>
      </c>
      <c r="F78" s="18" t="s">
        <v>191</v>
      </c>
      <c r="G78" s="18" t="s">
        <v>192</v>
      </c>
      <c r="H78" s="28" t="s">
        <v>193</v>
      </c>
      <c r="I78" s="20" t="s">
        <v>194</v>
      </c>
      <c r="J78" s="36">
        <v>13500</v>
      </c>
      <c r="K78" s="21"/>
      <c r="L78" s="36"/>
      <c r="M78" s="36">
        <v>13500</v>
      </c>
      <c r="N78" s="23"/>
    </row>
    <row r="79" spans="2:14" ht="42" x14ac:dyDescent="0.35">
      <c r="B79" s="24"/>
      <c r="C79" s="24"/>
      <c r="D79" s="15"/>
      <c r="E79" s="37" t="s">
        <v>195</v>
      </c>
      <c r="F79" s="18" t="s">
        <v>191</v>
      </c>
      <c r="G79" s="18" t="s">
        <v>177</v>
      </c>
      <c r="H79" s="28" t="s">
        <v>196</v>
      </c>
      <c r="I79" s="20" t="s">
        <v>197</v>
      </c>
      <c r="J79" s="21"/>
      <c r="K79" s="36">
        <v>24331</v>
      </c>
      <c r="L79" s="36"/>
      <c r="M79" s="36">
        <v>24331</v>
      </c>
      <c r="N79" s="23"/>
    </row>
    <row r="80" spans="2:14" ht="42" x14ac:dyDescent="0.35">
      <c r="B80" s="24"/>
      <c r="C80" s="24"/>
      <c r="D80" s="15"/>
      <c r="E80" s="37" t="s">
        <v>198</v>
      </c>
      <c r="F80" s="18" t="s">
        <v>199</v>
      </c>
      <c r="G80" s="18" t="s">
        <v>200</v>
      </c>
      <c r="H80" s="28" t="s">
        <v>201</v>
      </c>
      <c r="I80" s="20" t="s">
        <v>202</v>
      </c>
      <c r="J80" s="21">
        <v>10000</v>
      </c>
      <c r="K80" s="21"/>
      <c r="L80" s="36"/>
      <c r="M80" s="36">
        <v>10000</v>
      </c>
      <c r="N80" s="23"/>
    </row>
    <row r="81" spans="2:14" ht="42" x14ac:dyDescent="0.35">
      <c r="B81" s="24"/>
      <c r="C81" s="24"/>
      <c r="D81" s="15"/>
      <c r="E81" s="37" t="s">
        <v>203</v>
      </c>
      <c r="F81" s="18" t="s">
        <v>170</v>
      </c>
      <c r="G81" s="18" t="s">
        <v>204</v>
      </c>
      <c r="H81" s="28" t="s">
        <v>205</v>
      </c>
      <c r="I81" s="20" t="s">
        <v>206</v>
      </c>
      <c r="J81" s="21">
        <v>19288</v>
      </c>
      <c r="K81" s="21"/>
      <c r="L81" s="36"/>
      <c r="M81" s="36">
        <v>19288</v>
      </c>
      <c r="N81" s="23"/>
    </row>
    <row r="82" spans="2:14" ht="42" x14ac:dyDescent="0.35">
      <c r="B82" s="24"/>
      <c r="C82" s="24"/>
      <c r="D82" s="15"/>
      <c r="E82" s="37" t="s">
        <v>207</v>
      </c>
      <c r="F82" s="18" t="s">
        <v>208</v>
      </c>
      <c r="G82" s="18" t="s">
        <v>209</v>
      </c>
      <c r="H82" s="28" t="s">
        <v>210</v>
      </c>
      <c r="I82" s="20" t="s">
        <v>211</v>
      </c>
      <c r="J82" s="21">
        <v>120000</v>
      </c>
      <c r="K82" s="21"/>
      <c r="L82" s="36"/>
      <c r="M82" s="36">
        <v>120000</v>
      </c>
      <c r="N82" s="23"/>
    </row>
    <row r="83" spans="2:14" ht="42" x14ac:dyDescent="0.35">
      <c r="B83" s="24"/>
      <c r="C83" s="24"/>
      <c r="D83" s="15"/>
      <c r="E83" s="37" t="s">
        <v>212</v>
      </c>
      <c r="F83" s="18" t="s">
        <v>208</v>
      </c>
      <c r="G83" s="18" t="s">
        <v>209</v>
      </c>
      <c r="H83" s="28" t="s">
        <v>213</v>
      </c>
      <c r="I83" s="20" t="s">
        <v>214</v>
      </c>
      <c r="J83" s="21">
        <v>50000</v>
      </c>
      <c r="K83" s="21"/>
      <c r="L83" s="36"/>
      <c r="M83" s="36">
        <v>50000</v>
      </c>
      <c r="N83" s="23"/>
    </row>
    <row r="84" spans="2:14" ht="42" x14ac:dyDescent="0.35">
      <c r="B84" s="24"/>
      <c r="C84" s="24"/>
      <c r="D84" s="15"/>
      <c r="E84" s="37" t="s">
        <v>215</v>
      </c>
      <c r="F84" s="18" t="s">
        <v>208</v>
      </c>
      <c r="G84" s="18" t="s">
        <v>209</v>
      </c>
      <c r="H84" s="28" t="s">
        <v>216</v>
      </c>
      <c r="I84" s="20" t="s">
        <v>214</v>
      </c>
      <c r="J84" s="21">
        <v>20252</v>
      </c>
      <c r="K84" s="21"/>
      <c r="L84" s="36"/>
      <c r="M84" s="36">
        <v>20252</v>
      </c>
      <c r="N84" s="23"/>
    </row>
    <row r="85" spans="2:14" ht="42" x14ac:dyDescent="0.35">
      <c r="B85" s="24"/>
      <c r="C85" s="24"/>
      <c r="D85" s="15"/>
      <c r="E85" s="37" t="s">
        <v>217</v>
      </c>
      <c r="F85" s="18" t="s">
        <v>208</v>
      </c>
      <c r="G85" s="18" t="s">
        <v>209</v>
      </c>
      <c r="H85" s="28" t="s">
        <v>218</v>
      </c>
      <c r="I85" s="20" t="s">
        <v>214</v>
      </c>
      <c r="J85" s="21">
        <v>50000</v>
      </c>
      <c r="K85" s="21"/>
      <c r="L85" s="36"/>
      <c r="M85" s="36">
        <v>50000</v>
      </c>
      <c r="N85" s="23"/>
    </row>
    <row r="86" spans="2:14" ht="42" x14ac:dyDescent="0.35">
      <c r="B86" s="24"/>
      <c r="C86" s="24"/>
      <c r="D86" s="15"/>
      <c r="E86" s="37" t="s">
        <v>217</v>
      </c>
      <c r="F86" s="18" t="s">
        <v>208</v>
      </c>
      <c r="G86" s="18" t="s">
        <v>209</v>
      </c>
      <c r="H86" s="28" t="s">
        <v>219</v>
      </c>
      <c r="I86" s="20" t="s">
        <v>214</v>
      </c>
      <c r="J86" s="21">
        <v>50000</v>
      </c>
      <c r="K86" s="21"/>
      <c r="L86" s="36"/>
      <c r="M86" s="36">
        <v>50000</v>
      </c>
      <c r="N86" s="23"/>
    </row>
    <row r="87" spans="2:14" ht="42" x14ac:dyDescent="0.35">
      <c r="B87" s="24"/>
      <c r="C87" s="24"/>
      <c r="D87" s="15"/>
      <c r="E87" s="37" t="s">
        <v>220</v>
      </c>
      <c r="F87" s="18" t="s">
        <v>208</v>
      </c>
      <c r="G87" s="18" t="s">
        <v>209</v>
      </c>
      <c r="H87" s="28" t="s">
        <v>221</v>
      </c>
      <c r="I87" s="20" t="s">
        <v>214</v>
      </c>
      <c r="J87" s="21">
        <v>33876</v>
      </c>
      <c r="K87" s="21"/>
      <c r="L87" s="36"/>
      <c r="M87" s="36">
        <v>33876</v>
      </c>
      <c r="N87" s="23"/>
    </row>
    <row r="88" spans="2:14" ht="42" x14ac:dyDescent="0.35">
      <c r="B88" s="24"/>
      <c r="C88" s="24"/>
      <c r="D88" s="15"/>
      <c r="E88" s="37" t="s">
        <v>222</v>
      </c>
      <c r="F88" s="18" t="s">
        <v>208</v>
      </c>
      <c r="G88" s="18" t="s">
        <v>209</v>
      </c>
      <c r="H88" s="28" t="s">
        <v>223</v>
      </c>
      <c r="I88" s="20" t="s">
        <v>214</v>
      </c>
      <c r="J88" s="21">
        <v>32276</v>
      </c>
      <c r="K88" s="21"/>
      <c r="L88" s="36"/>
      <c r="M88" s="36">
        <v>32276</v>
      </c>
      <c r="N88" s="23"/>
    </row>
    <row r="89" spans="2:14" ht="42" x14ac:dyDescent="0.35">
      <c r="B89" s="24"/>
      <c r="C89" s="24"/>
      <c r="D89" s="15"/>
      <c r="E89" s="37" t="s">
        <v>224</v>
      </c>
      <c r="F89" s="18" t="s">
        <v>225</v>
      </c>
      <c r="G89" s="18" t="s">
        <v>226</v>
      </c>
      <c r="H89" s="28" t="s">
        <v>227</v>
      </c>
      <c r="I89" s="20" t="s">
        <v>214</v>
      </c>
      <c r="J89" s="21">
        <v>40000</v>
      </c>
      <c r="K89" s="21"/>
      <c r="L89" s="36"/>
      <c r="M89" s="36">
        <v>40000</v>
      </c>
      <c r="N89" s="23"/>
    </row>
    <row r="90" spans="2:14" ht="42" x14ac:dyDescent="0.35">
      <c r="B90" s="24"/>
      <c r="C90" s="24"/>
      <c r="D90" s="15"/>
      <c r="E90" s="37" t="s">
        <v>228</v>
      </c>
      <c r="F90" s="18" t="s">
        <v>225</v>
      </c>
      <c r="G90" s="18" t="s">
        <v>226</v>
      </c>
      <c r="H90" s="28" t="s">
        <v>229</v>
      </c>
      <c r="I90" s="20" t="s">
        <v>214</v>
      </c>
      <c r="J90" s="21">
        <v>40844</v>
      </c>
      <c r="K90" s="21"/>
      <c r="L90" s="36"/>
      <c r="M90" s="36">
        <v>40844</v>
      </c>
      <c r="N90" s="23"/>
    </row>
    <row r="91" spans="2:14" ht="42" x14ac:dyDescent="0.35">
      <c r="B91" s="24"/>
      <c r="C91" s="24"/>
      <c r="D91" s="15"/>
      <c r="E91" s="37" t="s">
        <v>230</v>
      </c>
      <c r="F91" s="18" t="s">
        <v>225</v>
      </c>
      <c r="G91" s="18" t="s">
        <v>226</v>
      </c>
      <c r="H91" s="28" t="s">
        <v>231</v>
      </c>
      <c r="I91" s="20" t="s">
        <v>232</v>
      </c>
      <c r="J91" s="21">
        <v>79320</v>
      </c>
      <c r="K91" s="21"/>
      <c r="L91" s="36"/>
      <c r="M91" s="36">
        <v>79320</v>
      </c>
      <c r="N91" s="23"/>
    </row>
    <row r="92" spans="2:14" ht="42" x14ac:dyDescent="0.35">
      <c r="B92" s="24"/>
      <c r="C92" s="24"/>
      <c r="D92" s="15"/>
      <c r="E92" s="37" t="s">
        <v>233</v>
      </c>
      <c r="F92" s="18" t="s">
        <v>234</v>
      </c>
      <c r="G92" s="18" t="s">
        <v>235</v>
      </c>
      <c r="H92" s="28" t="s">
        <v>236</v>
      </c>
      <c r="I92" s="20" t="s">
        <v>237</v>
      </c>
      <c r="J92" s="21">
        <v>6720</v>
      </c>
      <c r="K92" s="21"/>
      <c r="L92" s="36"/>
      <c r="M92" s="36">
        <v>6720</v>
      </c>
      <c r="N92" s="23"/>
    </row>
    <row r="93" spans="2:14" ht="42" x14ac:dyDescent="0.35">
      <c r="B93" s="24"/>
      <c r="C93" s="24"/>
      <c r="D93" s="15"/>
      <c r="E93" s="37" t="s">
        <v>238</v>
      </c>
      <c r="F93" s="18" t="s">
        <v>234</v>
      </c>
      <c r="G93" s="18" t="s">
        <v>235</v>
      </c>
      <c r="H93" s="28" t="s">
        <v>239</v>
      </c>
      <c r="I93" s="20" t="s">
        <v>237</v>
      </c>
      <c r="J93" s="21">
        <v>3510</v>
      </c>
      <c r="K93" s="21"/>
      <c r="L93" s="36"/>
      <c r="M93" s="36">
        <v>3510</v>
      </c>
      <c r="N93" s="23"/>
    </row>
    <row r="94" spans="2:14" ht="42" x14ac:dyDescent="0.35">
      <c r="B94" s="24"/>
      <c r="C94" s="24"/>
      <c r="D94" s="15"/>
      <c r="E94" s="37" t="s">
        <v>240</v>
      </c>
      <c r="F94" s="18" t="s">
        <v>241</v>
      </c>
      <c r="G94" s="18" t="s">
        <v>242</v>
      </c>
      <c r="H94" s="28" t="s">
        <v>243</v>
      </c>
      <c r="I94" s="20" t="s">
        <v>237</v>
      </c>
      <c r="J94" s="21">
        <v>2145</v>
      </c>
      <c r="K94" s="21"/>
      <c r="L94" s="36"/>
      <c r="M94" s="36">
        <v>2145</v>
      </c>
      <c r="N94" s="23"/>
    </row>
    <row r="95" spans="2:14" ht="42" x14ac:dyDescent="0.35">
      <c r="B95" s="24"/>
      <c r="C95" s="24"/>
      <c r="D95" s="15"/>
      <c r="E95" s="37" t="s">
        <v>244</v>
      </c>
      <c r="F95" s="18" t="s">
        <v>241</v>
      </c>
      <c r="G95" s="18" t="s">
        <v>242</v>
      </c>
      <c r="H95" s="28" t="s">
        <v>245</v>
      </c>
      <c r="I95" s="20" t="s">
        <v>237</v>
      </c>
      <c r="J95" s="21">
        <v>6000</v>
      </c>
      <c r="K95" s="21"/>
      <c r="L95" s="36"/>
      <c r="M95" s="36">
        <v>6000</v>
      </c>
      <c r="N95" s="23"/>
    </row>
    <row r="96" spans="2:14" ht="21.75" thickBot="1" x14ac:dyDescent="0.4">
      <c r="B96" s="64" t="s">
        <v>246</v>
      </c>
      <c r="C96" s="65"/>
      <c r="D96" s="65"/>
      <c r="E96" s="65"/>
      <c r="F96" s="65"/>
      <c r="G96" s="65"/>
      <c r="H96" s="65"/>
      <c r="I96" s="66"/>
      <c r="J96" s="50">
        <f>SUM(J11:J95)</f>
        <v>585963</v>
      </c>
      <c r="K96" s="50">
        <f>SUM(K11:K95)</f>
        <v>182503</v>
      </c>
      <c r="L96" s="50">
        <f>SUM(L11:L95)</f>
        <v>1689325</v>
      </c>
      <c r="M96" s="50">
        <f>SUM(M11:M95)</f>
        <v>2457791</v>
      </c>
      <c r="N96" s="51">
        <f>SUM(N11:N95)</f>
        <v>1635105</v>
      </c>
    </row>
    <row r="97" spans="1:10" ht="21.75" thickTop="1" x14ac:dyDescent="0.35"/>
    <row r="98" spans="1:10" x14ac:dyDescent="0.35">
      <c r="A98" s="3" t="s">
        <v>247</v>
      </c>
      <c r="B98" s="52"/>
      <c r="C98" s="52"/>
      <c r="E98" s="53"/>
      <c r="F98" s="53"/>
      <c r="G98" s="53"/>
      <c r="H98" s="53"/>
      <c r="I98" s="54"/>
    </row>
    <row r="99" spans="1:10" x14ac:dyDescent="0.35">
      <c r="B99" s="52"/>
      <c r="C99" s="52"/>
      <c r="E99" s="53"/>
      <c r="F99" s="53"/>
      <c r="H99" s="53"/>
      <c r="I99" s="54"/>
      <c r="J99" s="55"/>
    </row>
    <row r="100" spans="1:10" ht="42" x14ac:dyDescent="0.35">
      <c r="B100" s="56" t="s">
        <v>248</v>
      </c>
      <c r="C100" s="56" t="s">
        <v>249</v>
      </c>
      <c r="D100" s="56" t="s">
        <v>250</v>
      </c>
      <c r="E100" s="56" t="s">
        <v>251</v>
      </c>
      <c r="F100" s="67" t="s">
        <v>252</v>
      </c>
      <c r="G100" s="68"/>
      <c r="H100" s="69"/>
      <c r="I100" s="56" t="s">
        <v>253</v>
      </c>
      <c r="J100" s="57" t="s">
        <v>254</v>
      </c>
    </row>
    <row r="101" spans="1:10" x14ac:dyDescent="0.35">
      <c r="B101" s="70" t="s">
        <v>259</v>
      </c>
      <c r="C101" s="70"/>
      <c r="D101" s="70"/>
      <c r="E101" s="70"/>
      <c r="F101" s="70"/>
      <c r="G101" s="70"/>
      <c r="H101" s="70"/>
      <c r="I101" s="70"/>
      <c r="J101" s="70"/>
    </row>
    <row r="102" spans="1:10" x14ac:dyDescent="0.35">
      <c r="B102" s="58">
        <v>2000400798</v>
      </c>
      <c r="C102" s="59" t="s">
        <v>255</v>
      </c>
      <c r="D102" s="59" t="s">
        <v>256</v>
      </c>
      <c r="E102" s="58">
        <v>12060100</v>
      </c>
      <c r="F102" s="60" t="s">
        <v>257</v>
      </c>
      <c r="G102" s="61"/>
      <c r="H102" s="62"/>
      <c r="I102" s="58" t="s">
        <v>258</v>
      </c>
      <c r="J102" s="58">
        <v>8</v>
      </c>
    </row>
  </sheetData>
  <mergeCells count="5">
    <mergeCell ref="A1:N1"/>
    <mergeCell ref="A2:N2"/>
    <mergeCell ref="B96:I96"/>
    <mergeCell ref="F100:H100"/>
    <mergeCell ref="B101:J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2026-05-22T12:46:20Z</dcterms:created>
  <dcterms:modified xsi:type="dcterms:W3CDTF">2026-05-25T08:09:56Z</dcterms:modified>
</cp:coreProperties>
</file>